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OPS-006\Desktop\1. PRORROGA HASTA 15 ENERO 2026\2. ASISTENCIAL\Nueva carpeta\"/>
    </mc:Choice>
  </mc:AlternateContent>
  <bookViews>
    <workbookView xWindow="0" yWindow="0" windowWidth="28800" windowHeight="10530" activeTab="2"/>
  </bookViews>
  <sheets>
    <sheet name="NC NUEVA" sheetId="5" r:id="rId1"/>
    <sheet name="CDP" sheetId="6" r:id="rId2"/>
    <sheet name="CUADRO MODIFICACIÓN" sheetId="4" r:id="rId3"/>
    <sheet name="Hoja1" sheetId="2" state="hidden" r:id="rId4"/>
  </sheets>
  <externalReferences>
    <externalReference r:id="rId5"/>
  </externalReferences>
  <definedNames>
    <definedName name="_xlnm._FilterDatabase" localSheetId="2" hidden="1">'CUADRO MODIFICACIÓN'!$A$10:$WVI$152</definedName>
    <definedName name="_xlnm.Print_Area" localSheetId="2">'CUADRO MODIFICACIÓN'!$A$1:$N$156</definedName>
    <definedName name="_xlnm.Print_Area" localSheetId="0">'NC NUEVA'!$A$1:$H$39</definedName>
    <definedName name="_xlnm.Print_Titles" localSheetId="2">'CUADRO MODIFICACIÓN'!$9:$10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S147" i="4" l="1"/>
  <c r="Q147" i="4"/>
  <c r="S146" i="4"/>
  <c r="Q146" i="4"/>
  <c r="S145" i="4"/>
  <c r="Q145" i="4"/>
  <c r="S144" i="4"/>
  <c r="Q144" i="4"/>
  <c r="S143" i="4"/>
  <c r="Q143" i="4"/>
  <c r="S142" i="4"/>
  <c r="Q142" i="4"/>
  <c r="S141" i="4"/>
  <c r="Q141" i="4"/>
  <c r="S140" i="4"/>
  <c r="Q140" i="4"/>
  <c r="S139" i="4"/>
  <c r="Q139" i="4"/>
  <c r="S138" i="4"/>
  <c r="Q138" i="4"/>
  <c r="S137" i="4"/>
  <c r="R137" i="4"/>
  <c r="Q137" i="4"/>
  <c r="S136" i="4"/>
  <c r="Q136" i="4"/>
  <c r="S135" i="4"/>
  <c r="Q135" i="4"/>
  <c r="S134" i="4"/>
  <c r="Q134" i="4"/>
  <c r="S133" i="4"/>
  <c r="Q133" i="4"/>
  <c r="S132" i="4"/>
  <c r="Q132" i="4"/>
  <c r="S131" i="4"/>
  <c r="R131" i="4"/>
  <c r="Q131" i="4"/>
  <c r="S130" i="4"/>
  <c r="Q130" i="4"/>
  <c r="S129" i="4"/>
  <c r="Q129" i="4"/>
  <c r="S128" i="4"/>
  <c r="R128" i="4"/>
  <c r="Q128" i="4"/>
  <c r="S127" i="4"/>
  <c r="R127" i="4"/>
  <c r="Q127" i="4"/>
  <c r="S126" i="4"/>
  <c r="Q126" i="4"/>
  <c r="S125" i="4"/>
  <c r="R125" i="4"/>
  <c r="Q125" i="4"/>
  <c r="S124" i="4"/>
  <c r="R124" i="4"/>
  <c r="Q124" i="4"/>
  <c r="S123" i="4"/>
  <c r="R123" i="4"/>
  <c r="Q123" i="4"/>
  <c r="S122" i="4"/>
  <c r="R122" i="4"/>
  <c r="Q122" i="4"/>
  <c r="S121" i="4"/>
  <c r="R121" i="4"/>
  <c r="Q121" i="4"/>
  <c r="S120" i="4"/>
  <c r="Q120" i="4"/>
  <c r="S119" i="4"/>
  <c r="Q119" i="4"/>
  <c r="S118" i="4"/>
  <c r="Q118" i="4"/>
  <c r="S117" i="4"/>
  <c r="R117" i="4"/>
  <c r="Q117" i="4"/>
  <c r="S116" i="4"/>
  <c r="Q116" i="4"/>
  <c r="S115" i="4"/>
  <c r="Q115" i="4"/>
  <c r="S114" i="4"/>
  <c r="Q114" i="4"/>
  <c r="S113" i="4"/>
  <c r="Q113" i="4"/>
  <c r="S112" i="4"/>
  <c r="Q112" i="4"/>
  <c r="S111" i="4"/>
  <c r="Q111" i="4"/>
  <c r="S110" i="4"/>
  <c r="Q110" i="4"/>
  <c r="S109" i="4"/>
  <c r="Q109" i="4"/>
  <c r="S108" i="4"/>
  <c r="Q108" i="4"/>
  <c r="S107" i="4"/>
  <c r="Q107" i="4"/>
  <c r="S106" i="4"/>
  <c r="Q106" i="4"/>
  <c r="S105" i="4"/>
  <c r="R105" i="4"/>
  <c r="Q105" i="4"/>
  <c r="S104" i="4"/>
  <c r="Q104" i="4"/>
  <c r="S103" i="4"/>
  <c r="Q103" i="4"/>
  <c r="S102" i="4"/>
  <c r="Q102" i="4"/>
  <c r="S101" i="4"/>
  <c r="Q101" i="4"/>
  <c r="S100" i="4"/>
  <c r="Q100" i="4"/>
  <c r="S99" i="4"/>
  <c r="Q99" i="4"/>
  <c r="S98" i="4"/>
  <c r="Q98" i="4"/>
  <c r="S97" i="4"/>
  <c r="Q97" i="4"/>
  <c r="S96" i="4"/>
  <c r="R96" i="4"/>
  <c r="Q96" i="4"/>
  <c r="S95" i="4"/>
  <c r="Q95" i="4"/>
  <c r="S94" i="4"/>
  <c r="Q94" i="4"/>
  <c r="S93" i="4"/>
  <c r="Q93" i="4"/>
  <c r="S92" i="4"/>
  <c r="Q92" i="4"/>
  <c r="S91" i="4"/>
  <c r="Q91" i="4"/>
  <c r="S90" i="4"/>
  <c r="Q90" i="4"/>
  <c r="S89" i="4"/>
  <c r="Q89" i="4"/>
  <c r="S88" i="4"/>
  <c r="Q88" i="4"/>
  <c r="S87" i="4"/>
  <c r="R87" i="4"/>
  <c r="Q87" i="4"/>
  <c r="S86" i="4"/>
  <c r="R86" i="4"/>
  <c r="Q86" i="4"/>
  <c r="S85" i="4"/>
  <c r="R85" i="4"/>
  <c r="Q85" i="4"/>
  <c r="S84" i="4"/>
  <c r="R84" i="4"/>
  <c r="Q84" i="4"/>
  <c r="S83" i="4"/>
  <c r="R83" i="4"/>
  <c r="Q83" i="4"/>
  <c r="S82" i="4"/>
  <c r="Q82" i="4"/>
  <c r="S81" i="4"/>
  <c r="Q81" i="4"/>
  <c r="S80" i="4"/>
  <c r="Q80" i="4"/>
  <c r="S79" i="4"/>
  <c r="Q79" i="4"/>
  <c r="S78" i="4"/>
  <c r="Q78" i="4"/>
  <c r="S77" i="4"/>
  <c r="Q77" i="4"/>
  <c r="S76" i="4"/>
  <c r="Q76" i="4"/>
  <c r="S75" i="4"/>
  <c r="Q75" i="4"/>
  <c r="S74" i="4"/>
  <c r="Q74" i="4"/>
  <c r="S73" i="4"/>
  <c r="Q73" i="4"/>
  <c r="S72" i="4"/>
  <c r="R72" i="4"/>
  <c r="Q72" i="4"/>
  <c r="S71" i="4"/>
  <c r="Q71" i="4"/>
  <c r="S70" i="4"/>
  <c r="R70" i="4"/>
  <c r="Q70" i="4"/>
  <c r="S69" i="4"/>
  <c r="Q69" i="4"/>
  <c r="S68" i="4"/>
  <c r="Q68" i="4"/>
  <c r="S67" i="4"/>
  <c r="Q67" i="4"/>
  <c r="S66" i="4"/>
  <c r="R66" i="4"/>
  <c r="Q66" i="4"/>
  <c r="S65" i="4"/>
  <c r="R65" i="4"/>
  <c r="Q65" i="4"/>
  <c r="S64" i="4"/>
  <c r="Q64" i="4"/>
  <c r="S63" i="4"/>
  <c r="Q63" i="4"/>
  <c r="S62" i="4"/>
  <c r="R62" i="4"/>
  <c r="Q62" i="4"/>
  <c r="S61" i="4"/>
  <c r="Q61" i="4"/>
  <c r="S60" i="4"/>
  <c r="Q60" i="4"/>
  <c r="S59" i="4"/>
  <c r="Q59" i="4"/>
  <c r="S58" i="4"/>
  <c r="Q58" i="4"/>
  <c r="S57" i="4"/>
  <c r="Q57" i="4"/>
  <c r="S56" i="4"/>
  <c r="Q56" i="4"/>
  <c r="S55" i="4"/>
  <c r="Q55" i="4"/>
  <c r="S54" i="4"/>
  <c r="Q54" i="4"/>
  <c r="S53" i="4"/>
  <c r="Q53" i="4"/>
  <c r="S52" i="4"/>
  <c r="Q52" i="4"/>
  <c r="S51" i="4"/>
  <c r="Q51" i="4"/>
  <c r="S50" i="4"/>
  <c r="Q50" i="4"/>
  <c r="S49" i="4"/>
  <c r="R49" i="4"/>
  <c r="Q49" i="4"/>
  <c r="S48" i="4"/>
  <c r="Q48" i="4"/>
  <c r="S47" i="4"/>
  <c r="Q47" i="4"/>
  <c r="S46" i="4"/>
  <c r="Q46" i="4"/>
  <c r="S45" i="4"/>
  <c r="Q45" i="4"/>
  <c r="S44" i="4"/>
  <c r="R44" i="4"/>
  <c r="Q44" i="4"/>
  <c r="S43" i="4"/>
  <c r="Q43" i="4"/>
  <c r="S42" i="4"/>
  <c r="Q42" i="4"/>
  <c r="S41" i="4"/>
  <c r="Q41" i="4"/>
  <c r="S40" i="4"/>
  <c r="Q40" i="4"/>
  <c r="S39" i="4"/>
  <c r="Q39" i="4"/>
  <c r="S38" i="4"/>
  <c r="Q38" i="4"/>
  <c r="S37" i="4"/>
  <c r="Q37" i="4"/>
  <c r="S36" i="4"/>
  <c r="Q36" i="4"/>
  <c r="S35" i="4"/>
  <c r="Q35" i="4"/>
  <c r="S34" i="4"/>
  <c r="Q34" i="4"/>
  <c r="S33" i="4"/>
  <c r="Q33" i="4"/>
  <c r="S32" i="4"/>
  <c r="Q32" i="4"/>
  <c r="S31" i="4"/>
  <c r="R31" i="4"/>
  <c r="Q31" i="4"/>
  <c r="S30" i="4"/>
  <c r="Q30" i="4"/>
  <c r="S29" i="4"/>
  <c r="Q29" i="4"/>
  <c r="S28" i="4"/>
  <c r="Q28" i="4"/>
  <c r="S27" i="4"/>
  <c r="Q27" i="4"/>
  <c r="S26" i="4"/>
  <c r="Q26" i="4"/>
  <c r="S25" i="4"/>
  <c r="Q25" i="4"/>
  <c r="S24" i="4"/>
  <c r="Q24" i="4"/>
  <c r="S23" i="4"/>
  <c r="Q23" i="4"/>
  <c r="S22" i="4"/>
  <c r="Q22" i="4"/>
  <c r="S21" i="4"/>
  <c r="R21" i="4"/>
  <c r="Q21" i="4"/>
  <c r="S20" i="4"/>
  <c r="R20" i="4"/>
  <c r="Q20" i="4"/>
  <c r="S19" i="4"/>
  <c r="R19" i="4"/>
  <c r="Q19" i="4"/>
  <c r="S18" i="4"/>
  <c r="R18" i="4"/>
  <c r="Q18" i="4"/>
  <c r="S17" i="4"/>
  <c r="R17" i="4"/>
  <c r="Q17" i="4"/>
  <c r="S16" i="4"/>
  <c r="Q16" i="4"/>
  <c r="S15" i="4"/>
  <c r="Q15" i="4"/>
  <c r="S14" i="4"/>
  <c r="Q14" i="4"/>
  <c r="S13" i="4"/>
  <c r="Q13" i="4"/>
  <c r="S12" i="4"/>
  <c r="Q12" i="4"/>
  <c r="S11" i="4"/>
  <c r="Q11" i="4"/>
  <c r="M62" i="4" l="1"/>
  <c r="M72" i="4"/>
  <c r="M128" i="4"/>
  <c r="M17" i="4"/>
  <c r="M105" i="4"/>
  <c r="M123" i="4"/>
  <c r="M44" i="4"/>
  <c r="M65" i="4"/>
  <c r="M20" i="4"/>
  <c r="M96" i="4"/>
  <c r="M122" i="4"/>
  <c r="M66" i="4"/>
  <c r="M86" i="4"/>
  <c r="M87" i="4"/>
  <c r="M124" i="4"/>
  <c r="M127" i="4"/>
  <c r="M84" i="4"/>
  <c r="M117" i="4"/>
  <c r="M70" i="4"/>
  <c r="M18" i="4"/>
  <c r="M21" i="4"/>
  <c r="M83" i="4"/>
  <c r="M125" i="4"/>
  <c r="M131" i="4"/>
  <c r="M49" i="4"/>
  <c r="M137" i="4"/>
  <c r="M31" i="4"/>
  <c r="M19" i="4"/>
  <c r="M85" i="4"/>
  <c r="M121" i="4"/>
  <c r="L12" i="4" l="1"/>
  <c r="R12" i="4" s="1"/>
  <c r="M12" i="4" s="1"/>
  <c r="L13" i="4"/>
  <c r="R13" i="4" s="1"/>
  <c r="M13" i="4" s="1"/>
  <c r="L14" i="4"/>
  <c r="R14" i="4" s="1"/>
  <c r="M14" i="4" s="1"/>
  <c r="L15" i="4"/>
  <c r="R15" i="4" s="1"/>
  <c r="M15" i="4" s="1"/>
  <c r="L16" i="4"/>
  <c r="R16" i="4" s="1"/>
  <c r="M16" i="4" s="1"/>
  <c r="L22" i="4"/>
  <c r="R22" i="4" s="1"/>
  <c r="M22" i="4" s="1"/>
  <c r="L23" i="4"/>
  <c r="R23" i="4" s="1"/>
  <c r="M23" i="4" s="1"/>
  <c r="L24" i="4"/>
  <c r="R24" i="4" s="1"/>
  <c r="M24" i="4" s="1"/>
  <c r="L25" i="4"/>
  <c r="R25" i="4" s="1"/>
  <c r="M25" i="4" s="1"/>
  <c r="L26" i="4"/>
  <c r="R26" i="4" s="1"/>
  <c r="M26" i="4" s="1"/>
  <c r="L27" i="4"/>
  <c r="R27" i="4" s="1"/>
  <c r="M27" i="4" s="1"/>
  <c r="L28" i="4"/>
  <c r="R28" i="4" s="1"/>
  <c r="M28" i="4" s="1"/>
  <c r="L29" i="4"/>
  <c r="R29" i="4" s="1"/>
  <c r="M29" i="4" s="1"/>
  <c r="L30" i="4"/>
  <c r="R30" i="4" s="1"/>
  <c r="M30" i="4" s="1"/>
  <c r="L32" i="4"/>
  <c r="R32" i="4" s="1"/>
  <c r="M32" i="4" s="1"/>
  <c r="L33" i="4"/>
  <c r="R33" i="4" s="1"/>
  <c r="M33" i="4" s="1"/>
  <c r="L34" i="4"/>
  <c r="R34" i="4" s="1"/>
  <c r="M34" i="4" s="1"/>
  <c r="L35" i="4"/>
  <c r="R35" i="4" s="1"/>
  <c r="M35" i="4" s="1"/>
  <c r="L36" i="4"/>
  <c r="R36" i="4" s="1"/>
  <c r="M36" i="4" s="1"/>
  <c r="L37" i="4"/>
  <c r="R37" i="4" s="1"/>
  <c r="M37" i="4" s="1"/>
  <c r="L38" i="4"/>
  <c r="R38" i="4" s="1"/>
  <c r="M38" i="4" s="1"/>
  <c r="L39" i="4"/>
  <c r="R39" i="4" s="1"/>
  <c r="M39" i="4" s="1"/>
  <c r="L40" i="4"/>
  <c r="R40" i="4" s="1"/>
  <c r="M40" i="4" s="1"/>
  <c r="L41" i="4"/>
  <c r="R41" i="4" s="1"/>
  <c r="M41" i="4" s="1"/>
  <c r="L42" i="4"/>
  <c r="R42" i="4" s="1"/>
  <c r="M42" i="4" s="1"/>
  <c r="L43" i="4"/>
  <c r="R43" i="4" s="1"/>
  <c r="M43" i="4" s="1"/>
  <c r="L45" i="4"/>
  <c r="R45" i="4" s="1"/>
  <c r="M45" i="4" s="1"/>
  <c r="L46" i="4"/>
  <c r="R46" i="4" s="1"/>
  <c r="M46" i="4" s="1"/>
  <c r="L47" i="4"/>
  <c r="R47" i="4" s="1"/>
  <c r="M47" i="4" s="1"/>
  <c r="L48" i="4"/>
  <c r="R48" i="4" s="1"/>
  <c r="M48" i="4" s="1"/>
  <c r="L50" i="4"/>
  <c r="R50" i="4" s="1"/>
  <c r="M50" i="4" s="1"/>
  <c r="L51" i="4"/>
  <c r="R51" i="4" s="1"/>
  <c r="M51" i="4" s="1"/>
  <c r="L52" i="4"/>
  <c r="R52" i="4" s="1"/>
  <c r="M52" i="4" s="1"/>
  <c r="L53" i="4"/>
  <c r="R53" i="4" s="1"/>
  <c r="M53" i="4" s="1"/>
  <c r="L54" i="4"/>
  <c r="R54" i="4" s="1"/>
  <c r="M54" i="4" s="1"/>
  <c r="L55" i="4"/>
  <c r="R55" i="4" s="1"/>
  <c r="M55" i="4" s="1"/>
  <c r="L56" i="4"/>
  <c r="R56" i="4" s="1"/>
  <c r="M56" i="4" s="1"/>
  <c r="L57" i="4"/>
  <c r="R57" i="4" s="1"/>
  <c r="M57" i="4" s="1"/>
  <c r="L58" i="4"/>
  <c r="R58" i="4" s="1"/>
  <c r="M58" i="4" s="1"/>
  <c r="L59" i="4"/>
  <c r="R59" i="4" s="1"/>
  <c r="M59" i="4" s="1"/>
  <c r="L60" i="4"/>
  <c r="R60" i="4" s="1"/>
  <c r="M60" i="4" s="1"/>
  <c r="L61" i="4"/>
  <c r="R61" i="4" s="1"/>
  <c r="M61" i="4" s="1"/>
  <c r="L63" i="4"/>
  <c r="R63" i="4" s="1"/>
  <c r="M63" i="4" s="1"/>
  <c r="L64" i="4"/>
  <c r="R64" i="4" s="1"/>
  <c r="M64" i="4" s="1"/>
  <c r="L67" i="4"/>
  <c r="R67" i="4" s="1"/>
  <c r="M67" i="4" s="1"/>
  <c r="L68" i="4"/>
  <c r="R68" i="4" s="1"/>
  <c r="M68" i="4" s="1"/>
  <c r="L69" i="4"/>
  <c r="R69" i="4" s="1"/>
  <c r="M69" i="4" s="1"/>
  <c r="L71" i="4"/>
  <c r="R71" i="4" s="1"/>
  <c r="M71" i="4" s="1"/>
  <c r="L73" i="4"/>
  <c r="R73" i="4" s="1"/>
  <c r="M73" i="4" s="1"/>
  <c r="L74" i="4"/>
  <c r="R74" i="4" s="1"/>
  <c r="M74" i="4" s="1"/>
  <c r="L75" i="4"/>
  <c r="R75" i="4" s="1"/>
  <c r="M75" i="4" s="1"/>
  <c r="L76" i="4"/>
  <c r="R76" i="4" s="1"/>
  <c r="M76" i="4" s="1"/>
  <c r="L77" i="4"/>
  <c r="R77" i="4" s="1"/>
  <c r="M77" i="4" s="1"/>
  <c r="L78" i="4"/>
  <c r="R78" i="4" s="1"/>
  <c r="M78" i="4" s="1"/>
  <c r="L79" i="4"/>
  <c r="R79" i="4" s="1"/>
  <c r="M79" i="4" s="1"/>
  <c r="L80" i="4"/>
  <c r="R80" i="4" s="1"/>
  <c r="M80" i="4" s="1"/>
  <c r="L81" i="4"/>
  <c r="R81" i="4" s="1"/>
  <c r="M81" i="4" s="1"/>
  <c r="L82" i="4"/>
  <c r="R82" i="4" s="1"/>
  <c r="M82" i="4" s="1"/>
  <c r="L88" i="4"/>
  <c r="R88" i="4" s="1"/>
  <c r="M88" i="4" s="1"/>
  <c r="L89" i="4"/>
  <c r="R89" i="4" s="1"/>
  <c r="M89" i="4" s="1"/>
  <c r="L90" i="4"/>
  <c r="R90" i="4" s="1"/>
  <c r="M90" i="4" s="1"/>
  <c r="L91" i="4"/>
  <c r="R91" i="4" s="1"/>
  <c r="M91" i="4" s="1"/>
  <c r="L92" i="4"/>
  <c r="R92" i="4" s="1"/>
  <c r="M92" i="4" s="1"/>
  <c r="L93" i="4"/>
  <c r="R93" i="4" s="1"/>
  <c r="M93" i="4" s="1"/>
  <c r="L94" i="4"/>
  <c r="R94" i="4" s="1"/>
  <c r="M94" i="4" s="1"/>
  <c r="L95" i="4"/>
  <c r="R95" i="4" s="1"/>
  <c r="M95" i="4" s="1"/>
  <c r="L97" i="4"/>
  <c r="R97" i="4" s="1"/>
  <c r="M97" i="4" s="1"/>
  <c r="L98" i="4"/>
  <c r="R98" i="4" s="1"/>
  <c r="M98" i="4" s="1"/>
  <c r="L99" i="4"/>
  <c r="R99" i="4" s="1"/>
  <c r="M99" i="4" s="1"/>
  <c r="L100" i="4"/>
  <c r="R100" i="4" s="1"/>
  <c r="M100" i="4" s="1"/>
  <c r="L101" i="4"/>
  <c r="R101" i="4" s="1"/>
  <c r="M101" i="4" s="1"/>
  <c r="L102" i="4"/>
  <c r="R102" i="4" s="1"/>
  <c r="M102" i="4" s="1"/>
  <c r="L103" i="4"/>
  <c r="R103" i="4" s="1"/>
  <c r="M103" i="4" s="1"/>
  <c r="L104" i="4"/>
  <c r="R104" i="4" s="1"/>
  <c r="M104" i="4" s="1"/>
  <c r="L106" i="4"/>
  <c r="R106" i="4" s="1"/>
  <c r="M106" i="4" s="1"/>
  <c r="L107" i="4"/>
  <c r="R107" i="4" s="1"/>
  <c r="M107" i="4" s="1"/>
  <c r="L108" i="4"/>
  <c r="R108" i="4" s="1"/>
  <c r="M108" i="4" s="1"/>
  <c r="L109" i="4"/>
  <c r="R109" i="4" s="1"/>
  <c r="M109" i="4" s="1"/>
  <c r="L110" i="4"/>
  <c r="R110" i="4" s="1"/>
  <c r="M110" i="4" s="1"/>
  <c r="L111" i="4"/>
  <c r="R111" i="4" s="1"/>
  <c r="M111" i="4" s="1"/>
  <c r="L112" i="4"/>
  <c r="R112" i="4" s="1"/>
  <c r="M112" i="4" s="1"/>
  <c r="L113" i="4"/>
  <c r="R113" i="4" s="1"/>
  <c r="M113" i="4" s="1"/>
  <c r="L114" i="4"/>
  <c r="R114" i="4" s="1"/>
  <c r="M114" i="4" s="1"/>
  <c r="L115" i="4"/>
  <c r="R115" i="4" s="1"/>
  <c r="M115" i="4" s="1"/>
  <c r="L116" i="4"/>
  <c r="R116" i="4" s="1"/>
  <c r="M116" i="4" s="1"/>
  <c r="L118" i="4"/>
  <c r="R118" i="4" s="1"/>
  <c r="M118" i="4" s="1"/>
  <c r="L119" i="4"/>
  <c r="R119" i="4" s="1"/>
  <c r="M119" i="4" s="1"/>
  <c r="L120" i="4"/>
  <c r="R120" i="4" s="1"/>
  <c r="M120" i="4" s="1"/>
  <c r="L126" i="4"/>
  <c r="R126" i="4" s="1"/>
  <c r="M126" i="4" s="1"/>
  <c r="L129" i="4"/>
  <c r="R129" i="4" s="1"/>
  <c r="M129" i="4" s="1"/>
  <c r="L130" i="4"/>
  <c r="R130" i="4" s="1"/>
  <c r="M130" i="4" s="1"/>
  <c r="L132" i="4"/>
  <c r="R132" i="4" s="1"/>
  <c r="M132" i="4" s="1"/>
  <c r="L133" i="4"/>
  <c r="R133" i="4" s="1"/>
  <c r="M133" i="4" s="1"/>
  <c r="L134" i="4"/>
  <c r="R134" i="4" s="1"/>
  <c r="M134" i="4" s="1"/>
  <c r="L135" i="4"/>
  <c r="R135" i="4" s="1"/>
  <c r="M135" i="4" s="1"/>
  <c r="L136" i="4"/>
  <c r="R136" i="4" s="1"/>
  <c r="M136" i="4" s="1"/>
  <c r="L138" i="4"/>
  <c r="R138" i="4" s="1"/>
  <c r="M138" i="4" s="1"/>
  <c r="L139" i="4"/>
  <c r="R139" i="4" s="1"/>
  <c r="M139" i="4" s="1"/>
  <c r="L140" i="4"/>
  <c r="R140" i="4" s="1"/>
  <c r="M140" i="4" s="1"/>
  <c r="L141" i="4"/>
  <c r="R141" i="4" s="1"/>
  <c r="M141" i="4" s="1"/>
  <c r="L142" i="4"/>
  <c r="R142" i="4" s="1"/>
  <c r="M142" i="4" s="1"/>
  <c r="L143" i="4"/>
  <c r="R143" i="4" s="1"/>
  <c r="M143" i="4" s="1"/>
  <c r="L144" i="4"/>
  <c r="R144" i="4" s="1"/>
  <c r="M144" i="4" s="1"/>
  <c r="L145" i="4"/>
  <c r="R145" i="4" s="1"/>
  <c r="M145" i="4" s="1"/>
  <c r="L146" i="4"/>
  <c r="R146" i="4" s="1"/>
  <c r="M146" i="4" s="1"/>
  <c r="L147" i="4"/>
  <c r="R147" i="4" s="1"/>
  <c r="M147" i="4" s="1"/>
  <c r="L11" i="4"/>
  <c r="L148" i="4" l="1"/>
  <c r="R11" i="4"/>
  <c r="M11" i="4" s="1"/>
  <c r="E16" i="5" l="1"/>
  <c r="B9" i="6"/>
</calcChain>
</file>

<file path=xl/sharedStrings.xml><?xml version="1.0" encoding="utf-8"?>
<sst xmlns="http://schemas.openxmlformats.org/spreadsheetml/2006/main" count="1612" uniqueCount="407">
  <si>
    <t>DATOS DE LA SOLICITUD</t>
  </si>
  <si>
    <t>Modificación</t>
  </si>
  <si>
    <t>Aclaración</t>
  </si>
  <si>
    <t>Suspensión</t>
  </si>
  <si>
    <t>Reinicio</t>
  </si>
  <si>
    <t>Modificación (Ajuste de precios)</t>
  </si>
  <si>
    <t>Modificación (Modificación valor del contrato)</t>
  </si>
  <si>
    <t>Terminación anticipada</t>
  </si>
  <si>
    <t>Cambio de Supervisión</t>
  </si>
  <si>
    <t>Modificación (Inclusión de ítems)</t>
  </si>
  <si>
    <t>Modificación (Exclusión de ítems)</t>
  </si>
  <si>
    <t>1. Fecha de Solicitud (A/M/D):</t>
  </si>
  <si>
    <t>2. N° Contrato:</t>
  </si>
  <si>
    <t>3. Contratista:</t>
  </si>
  <si>
    <t>4. Objeto:</t>
  </si>
  <si>
    <t>5. Adición:</t>
  </si>
  <si>
    <t>6. Prorroga:</t>
  </si>
  <si>
    <t>7. Valor:</t>
  </si>
  <si>
    <t>8. Tiempo:</t>
  </si>
  <si>
    <t>9. Otro (*)</t>
  </si>
  <si>
    <t>10. DESCRIPCION DE LA MODIFICACIÓN</t>
  </si>
  <si>
    <t>11. JUSTIFICACIÓN DE LA MODIFICACIÓN</t>
  </si>
  <si>
    <t>12. Elaborado por: Nombre, Cargo y Firma</t>
  </si>
  <si>
    <t>13. Supervisor: Nombre, Cargo y Firma</t>
  </si>
  <si>
    <t>14. Jefe de Oficina o Director: Nombre, Cargo y firma</t>
  </si>
  <si>
    <t>15. Subgerente de Servicios de Salud / Subgerente Corporativo:
Nombre, Cargo y firma</t>
  </si>
  <si>
    <t>16. Firma del Ordenador del Gasto: Nombre, Cargo y Firma</t>
  </si>
  <si>
    <t>17.Vo.Bo. Gestión de Contratación</t>
  </si>
  <si>
    <t>RELACION DE ORDENES DE PRESTACION DE SERVICIOS (OPS)  CONTRATACIÓN CUADRO No</t>
  </si>
  <si>
    <t xml:space="preserve">FECHA DE LA SOLICITUD (1): </t>
  </si>
  <si>
    <t>DIRECCION - OFICINA  (2)</t>
  </si>
  <si>
    <t>ITEM</t>
  </si>
  <si>
    <t xml:space="preserve">AREA O UNIDAD </t>
  </si>
  <si>
    <t>NUMERO DE CONTRATO- OPS</t>
  </si>
  <si>
    <t>CEDULA</t>
  </si>
  <si>
    <t>NOMBRE CONTRATISTA</t>
  </si>
  <si>
    <t>OBJETO DE LA OPS</t>
  </si>
  <si>
    <t xml:space="preserve">FECHA DE INICIO DE EJECUCIÓN </t>
  </si>
  <si>
    <t xml:space="preserve">FECHA DE FINALIZACIÓN  </t>
  </si>
  <si>
    <t>PRORROGA EN MESES Y DIAS</t>
  </si>
  <si>
    <t xml:space="preserve">FECHA  FINALIZACIÓN DE LA PRORROGA </t>
  </si>
  <si>
    <t>VALOR PROMEDIO MES</t>
  </si>
  <si>
    <t>VALOR DE LA ADICION</t>
  </si>
  <si>
    <t>JUSTIFICACION</t>
  </si>
  <si>
    <t>RUBRO PRESUPUESTAL</t>
  </si>
  <si>
    <t>Supervisor del Contrato</t>
  </si>
  <si>
    <t>X</t>
  </si>
  <si>
    <t>VER CUADRO ANEXO CUADRO DU- 04 (URGENCIAS 2.0)</t>
  </si>
  <si>
    <t>INES PIEDAD LOPEZ SANTANA</t>
  </si>
  <si>
    <t>URGENCIAS</t>
  </si>
  <si>
    <t>PS 1980 2025</t>
  </si>
  <si>
    <t>LUIS CARLOS PABON SANCHEZ</t>
  </si>
  <si>
    <t>PRESTAR SERVICIOS  PROFESIONALES  ESPECIALIZADOS COMO  MEDICO EMERGENCIOLOGO PARA DESARROLLAR ACTIVIDADES EN LA DIRECCION DE URGENCIAS DE LA SUBRED INTEGRADA DE SERVICIOS DE SALUD CENTRO ORIENTE E.S.E.</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</si>
  <si>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t>
  </si>
  <si>
    <t>lo anterior se requiere por necesidades del servicio.</t>
  </si>
  <si>
    <t>PS 1983 2025</t>
  </si>
  <si>
    <t>JUAN FERNANDO GONZALEZ CARVAJAL</t>
  </si>
  <si>
    <t>PS 1984 2025</t>
  </si>
  <si>
    <t>DAVID FABIAN OSPINA BARON</t>
  </si>
  <si>
    <t>PS 1986 2025</t>
  </si>
  <si>
    <t>LUIS GERARDO COBOS MANRIQUE</t>
  </si>
  <si>
    <t>PRESTAR SERVICIOS TECNICOS COMO AUXILIAR DE ENFERMERIA II (AMBULANCIA) PARA DESARROLLAR ACTIVIDADES EN LA DIRECCION DE URGENCIAS DE LA SUBRED INTEGRADA DE SERVICIOS DE SALUD CENTRO ORIENTE E.S.E.</t>
  </si>
  <si>
    <t>PS 1988 2025</t>
  </si>
  <si>
    <t>CAROLINA ROJAS SUAREZ</t>
  </si>
  <si>
    <t>PS 1990 2025</t>
  </si>
  <si>
    <t>LYDA INES ARDILA VELASQUEZ</t>
  </si>
  <si>
    <t>PS 1992 2025</t>
  </si>
  <si>
    <t>VIVIANA CONTRERAS TORRES</t>
  </si>
  <si>
    <t>PS 1994 2025</t>
  </si>
  <si>
    <t>JOSE ARNULFO VALERO ARCILA</t>
  </si>
  <si>
    <t>PRESTAR SERVICIOS DE BACHILLER COMO CONDUCTOR AMBULANCIA PARA DESARROLLAR ACTIVIDADES EN LA DIRECCION DE URGENCIAS DE LA SUBRED INTEGRADA DE SERVICIOS DE SALUD CENTRO ORIENTE E.S.E</t>
  </si>
  <si>
    <t>PS 1995 2025</t>
  </si>
  <si>
    <t>ARMANDO COLMENAREZ PEREZ</t>
  </si>
  <si>
    <t>PS 1999 2025</t>
  </si>
  <si>
    <t>FELIX ANDRES BERNAL BERMUDEZ</t>
  </si>
  <si>
    <t>PRESTAR SERVICIOS PROFESIONALES COMO MEDICO GENERAL PARA  TRASLADOS SEGUNDARIOS  EN AMBULANCIA MEDICALIZADA  PARA DESARROLLAR ACTIVIDADES EN LA DIRECCION DE URGENCIAS DE LA SUBRED INTEGRADA DE SERVICIOS DE SALUD CENTRO ORIENTE E.S.E</t>
  </si>
  <si>
    <t>PS 2003 2025</t>
  </si>
  <si>
    <t>OWEN OMAR ALBA TORRES</t>
  </si>
  <si>
    <t>PRESTAR SERVICIOS PROFESIONALES COMO MEDICO GENERAL PARA DESARROLLAR ACTIVIDADES EN LA DIRECCION DE URGENCIAS DE LA SUBRED INTEGRADA DE SERVICIOS DE SALUD CENTRO ORIENTE E.S.E.</t>
  </si>
  <si>
    <t>PS 2004 2025</t>
  </si>
  <si>
    <t>JOSE ARLEY ARIAS PAREDES</t>
  </si>
  <si>
    <t>PS 2005 2025</t>
  </si>
  <si>
    <t>JOHAN CAMILO ARAGON ORTIZ</t>
  </si>
  <si>
    <t>PS 2006 2025</t>
  </si>
  <si>
    <t>JUAN PABLO RINCON RODRIGUEZ</t>
  </si>
  <si>
    <t>PS 2007 2025</t>
  </si>
  <si>
    <t>WILLIAM LEONARDO MORA TORRES</t>
  </si>
  <si>
    <t>PS 2009 2025</t>
  </si>
  <si>
    <t>SAMANTA STELLA RIVAS RINCONES</t>
  </si>
  <si>
    <t>PS 2012 2025</t>
  </si>
  <si>
    <t>LUIS CARLOS ZAMORA RODRIGUEZ</t>
  </si>
  <si>
    <t>PS 2013 2025</t>
  </si>
  <si>
    <t>ANDRES FELIPE VASQUEZ VASQUEZ</t>
  </si>
  <si>
    <t>PS 2014 2025</t>
  </si>
  <si>
    <t>ANGIE VIVIANA MARIN ESQUIVEL</t>
  </si>
  <si>
    <t>PS 2016 2025</t>
  </si>
  <si>
    <t>FLOR ALBA BELTRAN MONTERO</t>
  </si>
  <si>
    <t>PS 2017 2025</t>
  </si>
  <si>
    <t>WASHINGTON ENRIQUE MORA SANTAMARIA</t>
  </si>
  <si>
    <t>PS 2021 2025</t>
  </si>
  <si>
    <t>GINNA ANDREA RODRIGUEZ TELLEZ</t>
  </si>
  <si>
    <t>PS 2022 2025</t>
  </si>
  <si>
    <t>LIGIA ISABEL RONCANCIO RUIZ</t>
  </si>
  <si>
    <t>PS 2023 2025</t>
  </si>
  <si>
    <t>CAMILO IVAN CORTES GOMEZ</t>
  </si>
  <si>
    <t>PS 2027 2025</t>
  </si>
  <si>
    <t>ANGELA MARIA ORJUELA GUTIERREZ</t>
  </si>
  <si>
    <t>PS 2030 2025</t>
  </si>
  <si>
    <t>JESUS DAVID VALENCIA GARCIA</t>
  </si>
  <si>
    <t>PS 2031 2025</t>
  </si>
  <si>
    <t>LUISA VICTORIA FRANCO FORERO</t>
  </si>
  <si>
    <t>PS 2033 2025</t>
  </si>
  <si>
    <t>PAULA FERNANDA TORRES GIL</t>
  </si>
  <si>
    <t>PS 2035 2025</t>
  </si>
  <si>
    <t>JUAN NICOLAS PABLO REIMUNDO CORREDOR VARGAS</t>
  </si>
  <si>
    <t>PS 2038 2025</t>
  </si>
  <si>
    <t>CRISTHIAN CAMILO LUNA ROMERO</t>
  </si>
  <si>
    <t>PRESTAR SERVICIOS PROFESIONALES COMO MEDICO GENERAL PARA DESARROLLAR ACTIVIDADES EN LA DIRECCION SERVICIO URGENCIAS DE LA SUBRED INTEGRADA DE SERVICIOS DE SALUD CENTRO ORIENTE E.S.E</t>
  </si>
  <si>
    <t>PS 2039 2025</t>
  </si>
  <si>
    <t>MANUEL HUMBERTO GUZMAN GUERRERO</t>
  </si>
  <si>
    <t>PS 2040 2025</t>
  </si>
  <si>
    <t>JOSE GUILLERMO MATTA DOMINGUEZ</t>
  </si>
  <si>
    <t>PS 2046 2025</t>
  </si>
  <si>
    <t>EDWAR ASDRUBAL CASTELLANOS MELO</t>
  </si>
  <si>
    <t>PRESTAR SERVICIOS PROFESIONALES COMO MEDICO GENERAL PARA DESARROLLAR ACTIVIDADES EN LA DIRECCION DE SERVICIOS URGENCIAS DE LA SUBRED INTEGRADA DE SERVICIOS DE SALUD CENTRO ORIENTE E.S.E.</t>
  </si>
  <si>
    <t>PS 2048 2025</t>
  </si>
  <si>
    <t>VICTOR ALFONSO LOPEZ DIAZ</t>
  </si>
  <si>
    <t>PS 2051 2025</t>
  </si>
  <si>
    <t>JULIO CESAR PARRA MORENO</t>
  </si>
  <si>
    <t>PRESTAR SERVICIOS PROFESIONALES COMO MEDICO GENERAL PARA DESARROLLAR ACTIVIDADES EN LA DIRECCION DE SERVICIOS URGENCIAS DE LA SUBRED INTEGRADA DE SERVICIOS DE SALUD CENTRO ORIENTE E.S.E</t>
  </si>
  <si>
    <t>PS 2052 2025</t>
  </si>
  <si>
    <t>JENIFER PARRA ALBARRACIN</t>
  </si>
  <si>
    <t>PS 2056 2025</t>
  </si>
  <si>
    <t>ISABELLA GARCIA GONZALEZ</t>
  </si>
  <si>
    <t>PS 2058 2025</t>
  </si>
  <si>
    <t>LEIDY JHOANA HOLGUIN SOTO</t>
  </si>
  <si>
    <t>PS 2059 2025</t>
  </si>
  <si>
    <t>CARMEN ELVIRA MORENO BRUGES</t>
  </si>
  <si>
    <t>PRESTAR SERVICIOS PROFESIONALES COMO TRABAJADOR SOCIAL PARA DESARROLLAR ACTIVIDADES LA DIRECCION DE URGENCIAS DE LA SUBRED INTEGRADA DE SERVICIOS DE SALUD CENTRO ORIENTE E.S.E. - RUTA INTEGRAL DE ATENCION EN SALUD - AGRESIONES, ACCIDENTES, TRAUMA Y VIOLEN</t>
  </si>
  <si>
    <t>PS 2063 2025</t>
  </si>
  <si>
    <t>TATIANA ALEXANDRA MORENO MORENO</t>
  </si>
  <si>
    <t>PRESTAR SERVICIOS TECNICOS COMO AUXILIAR DE ENFERMERIA PARA DESARROLLAR ACTIVIDADES EN LA DIRECCION DE URGENCIAS DE LA SUBRED INTEGRADA DE SERVICIOS DE SALUD CENTRO ORIENTE E.S.E.  "RUTA INTEGRAL DE ATENCION EN SALUD - AGRESIONES, ACCIDENTES, TRAUMA Y VIOLENCIAS - RAAATV"</t>
  </si>
  <si>
    <t>PS 2064 2025</t>
  </si>
  <si>
    <t>LAURA SOFIA SARAZA SALGADO</t>
  </si>
  <si>
    <t>PS 2067 2025</t>
  </si>
  <si>
    <t>DANIELA PUERTO VELANDIA</t>
  </si>
  <si>
    <t>PS 2068 2025</t>
  </si>
  <si>
    <t>JULIO CESAR LOPEZ RAMIREZ</t>
  </si>
  <si>
    <t>PS 2069 2025</t>
  </si>
  <si>
    <t>LEIDY VIVIANA VALERO CORTES</t>
  </si>
  <si>
    <t>PS 2071 2025</t>
  </si>
  <si>
    <t>ANDREA VALENTINA BOTIA BAYONA</t>
  </si>
  <si>
    <t>PS 2072 2025</t>
  </si>
  <si>
    <t>VALENTINA CICERI ROJAS</t>
  </si>
  <si>
    <t>PS 2074 2025</t>
  </si>
  <si>
    <t>ALISSON XIOMARA ROMERO PEDRAZA</t>
  </si>
  <si>
    <t>PS 2078 2025</t>
  </si>
  <si>
    <t>JENNIFER VIVIANA JIMENEZ MARTINEZ</t>
  </si>
  <si>
    <t>PS 2079 2025</t>
  </si>
  <si>
    <t>JUAN FELIPE ARCHILA SANTOS</t>
  </si>
  <si>
    <t>PS 2080 2025</t>
  </si>
  <si>
    <t>ALEJANDRO MEJIA GOMEZ</t>
  </si>
  <si>
    <t>PS 2085 2025</t>
  </si>
  <si>
    <t>ESPERANZA ACEVEDO CAMACHO</t>
  </si>
  <si>
    <t>PS 2086 2025</t>
  </si>
  <si>
    <t>FAYBERTH CAMILO CAÑAS CORTES</t>
  </si>
  <si>
    <t>PS 2089 2025</t>
  </si>
  <si>
    <t>JORGE LUIS CORCHO ACOSTA</t>
  </si>
  <si>
    <t>PS 2091 2025</t>
  </si>
  <si>
    <t>CAMILO ANDRES AYURE HERNANDEZ</t>
  </si>
  <si>
    <t>PS 2093 2025</t>
  </si>
  <si>
    <t>SERGIO NICOLAS SANCHEZ SOLER</t>
  </si>
  <si>
    <t>PS 2094 2025</t>
  </si>
  <si>
    <t>VALENTINA YICETH CASTRO DURAN</t>
  </si>
  <si>
    <t>PS 2096 2025</t>
  </si>
  <si>
    <t>ANDRES FELIPE PINEDA POVEDA</t>
  </si>
  <si>
    <t>PS 2097 2025</t>
  </si>
  <si>
    <t>YESICA DANIELA MUÑOZ PULIDO</t>
  </si>
  <si>
    <t>PS 2098 2025</t>
  </si>
  <si>
    <t>LEIDY MARCELA MORENO MORENO</t>
  </si>
  <si>
    <t>PS 2099 2025</t>
  </si>
  <si>
    <t>ALEXANDRA ILBA URZOLA CORENA</t>
  </si>
  <si>
    <t>PS 2100 2025</t>
  </si>
  <si>
    <t>DIANA SHIRLEY HERNANDEZ MARIN</t>
  </si>
  <si>
    <t>PS 2102 2025</t>
  </si>
  <si>
    <t>KAREN MILENA RODRIGUEZ MONTAÑA</t>
  </si>
  <si>
    <t>PS 2103 2025</t>
  </si>
  <si>
    <t>LAURA MELISSA ORTIZ LOPEZ</t>
  </si>
  <si>
    <t>PS 2104 2025</t>
  </si>
  <si>
    <t>ANDRES ESTEBAN SIERRA RENDON</t>
  </si>
  <si>
    <t>PS 2106 2025</t>
  </si>
  <si>
    <t>JENNIFER MELISSA VARGAS BUITRAGO</t>
  </si>
  <si>
    <t>PS 2108 2025</t>
  </si>
  <si>
    <t>LAURA MARGARITA ORTEGA MELO</t>
  </si>
  <si>
    <t>PS 2109 2025</t>
  </si>
  <si>
    <t>SARA ESTHER PONCE ROMERO</t>
  </si>
  <si>
    <t>PS 2112 2025</t>
  </si>
  <si>
    <t xml:space="preserve">IRUNU PATRICIA GARCIA CUBILLAN           </t>
  </si>
  <si>
    <t>PS 2116 2025</t>
  </si>
  <si>
    <t>BRAYAN ALEJANDRO BARRAGAN BEJARANO</t>
  </si>
  <si>
    <t>PS 4194 2025</t>
  </si>
  <si>
    <t>MARIA ALEJANDRA FONTALVO BALCAZAR</t>
  </si>
  <si>
    <t>PRESTAR SERVICIOS TECNICOS COMO AUXILIAR DE ENFERMERIA (AMBULANCIA) PARA DESARROLLAR ACTIVIDADES EN LA DIRECCIÓN DE URGENCIAS DE LA SUBRED INTEGRADA DE SERVICIOS DE SALUD CENTRO ORIENTE E.S.E.</t>
  </si>
  <si>
    <t>PRESTAR SERVICIOS DE BACHILLER COMO CONDUCTOR AMBULANCIA PARA DESARROLLAR ACTIVIDADES EN LA DIRECCIÓN DE URGENCIAS DE LA SUBRED INTEGRADA DE SERVICIOS DE SALUD CENTRO ORIENTE E.S.E</t>
  </si>
  <si>
    <t>PS 4197 2025</t>
  </si>
  <si>
    <t>YEIMY ASTRID SALAMANCA BARON</t>
  </si>
  <si>
    <t>PS 4200 2025</t>
  </si>
  <si>
    <t>JOHN HENRY MARROQUIN ASTROS</t>
  </si>
  <si>
    <t>PS 4202 2025</t>
  </si>
  <si>
    <t>OSCAR ANTONIO OCHOA PIRAZAN</t>
  </si>
  <si>
    <t>PS 4263 2025</t>
  </si>
  <si>
    <t>CRISTIAN JAIR FIGUEREDO GONZALEZ</t>
  </si>
  <si>
    <t>PS 4264 2025</t>
  </si>
  <si>
    <t>DIEGO ANDRES SOLER OLAYA</t>
  </si>
  <si>
    <t>PRESTAR SERVICIOS DE BACHILLER COMO CONDUCTOR AMBULANCIA PARA DESARROLLAR ACTIVIDADES EN LA DIRECCION DE URGENCIAS DE LA SUBRED INTEGRADA DE SERVICIOS DE SALUD CENTRO ORIENTE E.S.E.</t>
  </si>
  <si>
    <t>PS 4267 2025</t>
  </si>
  <si>
    <t>JHON FREDDY TATIS GONZALEZ</t>
  </si>
  <si>
    <t>PRESTAR SERVICIOS PROFESIONALES ESPECIALIZADOS COMO MEDICO EMERGENCIOLOGO PARA DESARROLLAR ACTIVIDADES EN LA DIRECCION DE URGENCIAS DE LA SUBRED INTEGRADA DE SERVICIOS DE SALUD CENTRO ORIENTE E.S.E.</t>
  </si>
  <si>
    <t>PS 4271 2025</t>
  </si>
  <si>
    <t>NASLY MAGALY ROMERO RUBIANO</t>
  </si>
  <si>
    <t>PS 4476 2025</t>
  </si>
  <si>
    <t>NICOLAS GONZALEZ CASTRO</t>
  </si>
  <si>
    <t>PS 4477 2025</t>
  </si>
  <si>
    <t>TANIA PILAR MARTINEZ ROJAS</t>
  </si>
  <si>
    <t>PS 4478 2025</t>
  </si>
  <si>
    <t>VIANNEY JOSE JORGE SANTANA</t>
  </si>
  <si>
    <t>PS 4493 2025</t>
  </si>
  <si>
    <t>ROSWEL ARTURO SANCHEZ RUA</t>
  </si>
  <si>
    <t>PRESTAR SERVICIOS PROFESIONALES COMO MEDICO GENERAL PARA  TRASLADOS SEGUNDARIOS  EN AMBULANCIA MEDICALIZADA  PARA DESARROLLAR ACTIVIDADES EN LA DIRECCIÓN DE URGENCIAS DE LA SUBRED INTEGRADA DE SERVICIOS DE SALUD CENTRO ORIENTE E.S.E</t>
  </si>
  <si>
    <t>PS 4617 2025</t>
  </si>
  <si>
    <t>ALFREDO JOSE GUTIERREZ VARGAS</t>
  </si>
  <si>
    <t>PS 4850 2025</t>
  </si>
  <si>
    <t>DIANA LILIAM RINCON DIAZ</t>
  </si>
  <si>
    <t>PS 4852 2025</t>
  </si>
  <si>
    <t>HEIDY MAGALY SUAREZ CASTRO</t>
  </si>
  <si>
    <t>PS 4914 2025</t>
  </si>
  <si>
    <t>LUISA FERNANDA CASTELLANOS CARREÑO</t>
  </si>
  <si>
    <t>PS 4953 2025</t>
  </si>
  <si>
    <t>ALEJANDRA LAMPREA ARDILA</t>
  </si>
  <si>
    <t>PS 4956 2025</t>
  </si>
  <si>
    <t>JIREH NAIZYRIS VILORIA ACOSTA</t>
  </si>
  <si>
    <t>PS 4957 2025</t>
  </si>
  <si>
    <t>JUAN SEBASTIAN DUSSAN HERRERA</t>
  </si>
  <si>
    <t>PS 4958 2025</t>
  </si>
  <si>
    <t>LAURA VALENTINA LOZANO CARVAJAL</t>
  </si>
  <si>
    <t>PS 4959 2025</t>
  </si>
  <si>
    <t>VALERIA GARZON BURGOS</t>
  </si>
  <si>
    <t>PS 5026 2025</t>
  </si>
  <si>
    <t>ESTEFANI CAROLINA FRANCO MARTINEZ</t>
  </si>
  <si>
    <t>PS 5028 2025</t>
  </si>
  <si>
    <t>NICOLAS ESTEBAN GARCIA RODRIGUEZ</t>
  </si>
  <si>
    <t>PS 5079 2025</t>
  </si>
  <si>
    <t>CAMILO ALBERTO MORENO ROMERO</t>
  </si>
  <si>
    <t>PS 5080 2025</t>
  </si>
  <si>
    <t>MANUEL JOSE LAGOS CUBILLOS</t>
  </si>
  <si>
    <t>PS 5081 2025</t>
  </si>
  <si>
    <t>CRISTIAN YOEL CARDENAS PEÑA</t>
  </si>
  <si>
    <t>PS 5114 2025</t>
  </si>
  <si>
    <t>RUDDY ANDREA SANABRIA GACHA</t>
  </si>
  <si>
    <t>PRESTAR SERVICIOS PROFESIONALES COMO MEDICO GENERAL PARA TRASLADOS SEGUNDARIOS EN AMBULANCIA MEDICALIZADA PARA DESARROLLAR ACTIVIDADES EN LA DIRECCION DE URGENCIAS DE LA SUBRED INTEGRADA DE SERVICIOS DE SALUD CENTRO ORIENTE E.S.E</t>
  </si>
  <si>
    <t>PS 5116 2025</t>
  </si>
  <si>
    <t>RAMON ARTURO MURILLO CAICEDO</t>
  </si>
  <si>
    <t>PS 5189 2025</t>
  </si>
  <si>
    <t>ANDRES FELIPE DIAZ AVENDAÑO</t>
  </si>
  <si>
    <t>PRESTAR SERVICIOS PROFESIONALES COMO MEDICO GENERAL PARA DESARROLLAR ACTIVIDADES EN LA DIRECCIÓN DE URGENCIAS DE LA SUBRED INTEGRADA DE SERVICIOS DE SALUD CENTRO ORIENTE E.S.E.</t>
  </si>
  <si>
    <t>PS 5191 2025</t>
  </si>
  <si>
    <t>JENY LORENA TORRES MEJIA</t>
  </si>
  <si>
    <t>PRESTAR SERVICIOS TECNICOS COMO AUXILIAR DE ENFERMERIA (REFERENCIA) PARA DESARROLLAR ACTIVIDADES EN LA DIRECCIÓN DE URGENCIAS DE LA SUBRED INTEGRADA DE SERVICIOS DE SALUD CENTRO ORIENTE E.S.E.</t>
  </si>
  <si>
    <t>PS 5193 2025</t>
  </si>
  <si>
    <t>LAURA DANIELA CRISTANCHO ORDOÑEZ</t>
  </si>
  <si>
    <t>PS 5194 2025</t>
  </si>
  <si>
    <t>LUCIO ALEXANDER ACERO RODRIGUEZ</t>
  </si>
  <si>
    <t>PS 5195 2025</t>
  </si>
  <si>
    <t>MIGUEL ANGEL SASTOQUE PINTO</t>
  </si>
  <si>
    <t>PRESTAR SERVICIOS  PROFESIONALES  ESPECIALIZADOS COMO  MEDICO EMERGENCIOLOGO PARA DESARROLLAR ACTIVIDADES EN LA DIRECCIÓN DE URGENCIAS DE LA SUBRED INTEGRADA DE SERVICIOS DE SALUD CENTRO ORIENTE E.S.E.</t>
  </si>
  <si>
    <t>PS 5200 2025</t>
  </si>
  <si>
    <t>FABIAN ALEXANDER GARCIA VERA</t>
  </si>
  <si>
    <t>PS 5201 2025</t>
  </si>
  <si>
    <t>INGRID TATIANA RUBIANO PINZON</t>
  </si>
  <si>
    <t>PS 5229 2025</t>
  </si>
  <si>
    <t>DANIELA TRIANA WILCHES</t>
  </si>
  <si>
    <t>PS 5264 2025</t>
  </si>
  <si>
    <t>CARLOS JAVIER BELTRAN TENORIO</t>
  </si>
  <si>
    <t>PS 5265 2025</t>
  </si>
  <si>
    <t>GERMAN FELIPE AMAYA MELO</t>
  </si>
  <si>
    <t>PS 5269 2025</t>
  </si>
  <si>
    <t>EMPERATRIZ LARA GUERRA</t>
  </si>
  <si>
    <t>PS 5270 2025</t>
  </si>
  <si>
    <t>LUIS FERNANDO GUZMAN CAMACHO</t>
  </si>
  <si>
    <t>PRESTAR SERVICIOS BACHILLER CONDUCTOR DE AMBULANCIA PARA DESARROLLAR ACTIVIDADES EN LA DIRECCIÓN DE URGENCIAS DE LA SUBRED INTEGRADA DE SERVICIOS DE SALUD CENTRO ORIENTE E.S.E</t>
  </si>
  <si>
    <t>PRESTAR SERVICIOS TECNICOS COMO AUXILIAR DE ENFERMERIA  ( REFERENCIA) PARA DESARROLLAR ACTIVIDADES EN LA DIRECCIÓN DE URGENCIAS DE LA SUBRED INTEGRADA DE SERVICIOS DE SALUD CENTRO ORIENTE E.S.E.</t>
  </si>
  <si>
    <t>PS 5325 2025</t>
  </si>
  <si>
    <t>DANIEL GOMEZ GUTIERREZ</t>
  </si>
  <si>
    <t>PS 5326 2025</t>
  </si>
  <si>
    <t>JENNIFER ANDREA ROBLES CARDENAS</t>
  </si>
  <si>
    <t>PS 5475 2025</t>
  </si>
  <si>
    <t>MARIA CAMILA GAMEZ BARRIOS</t>
  </si>
  <si>
    <t>PRESTAR SERVICIOS TECNICOS COMO AUXILIAR DE ENFERMERIA (AMBULANCIA) PARA DESARROLLAR ACTIVIDADES EN LA DIRECCION DE SERVICIOS DE URGENCIAS DE LA SUBRED INTEGRADA DE SERVICIOS DE SALUD CENTRO ORIENTE E.S.E.</t>
  </si>
  <si>
    <t>PS 5619 2025</t>
  </si>
  <si>
    <t xml:space="preserve">JUAN ESTEBAN HERRERA MORENO </t>
  </si>
  <si>
    <t>PS 5824 2025</t>
  </si>
  <si>
    <t>LOURDES SOFIA MANOTAS PALACIO</t>
  </si>
  <si>
    <t>PRESTAR SERVICIOS PROFESIONALES COMO MEDICO GENERAL PARA DESARROLLAR ACTIVIDADES EN LA DIRECCIÓN DE SERVICIOS DE URGENCIAS DE LA SUBRED INTEGRADA DE SERVICIOS DE SALUD CENTRO ORIENTE E.S.E.</t>
  </si>
  <si>
    <t>PS 5834 2025</t>
  </si>
  <si>
    <t>DIEGO ALEJANDRO ZAMBRANO</t>
  </si>
  <si>
    <t>PRESTAR SERVICIOS TECNICOS COMO AUXILIAR DE ENFERMERIA  (AMBULANCIA) PARA DESARROLLAR ACTIVIDADES EN LA DIRECCIÓN DE SERVICIOS DE URGENCIAS DE LA SUBRED INTEGRADA DE SERVICIOS DE SALUD CENTRO ORIENTE E.S.E.</t>
  </si>
  <si>
    <t>PS 5853 2025</t>
  </si>
  <si>
    <t>FRANK ANIBAL SALGADO MOLINA</t>
  </si>
  <si>
    <t>PS 5886 2025</t>
  </si>
  <si>
    <t>MOISES DAVID DE LA CRUZ POLO</t>
  </si>
  <si>
    <t>PRESTAR SERVICIOS PROFESIONALES COMO MEDICO GENERAL PARA TRASLADOS SECUNDARIOS EN AMBULANCIA MEDICALIZADA PARA DESARROLLAR ACTIVIDADES EN LA DIRECCION DE URGENCIAS DE LA SUBRED INTEGRADA DE SERVICIOS DE SALUD CENTRO ORIENTE E.S.E</t>
  </si>
  <si>
    <t>PS 5897 2025</t>
  </si>
  <si>
    <t>JENNY CAROLINA VALENCIA MONTILLA</t>
  </si>
  <si>
    <t>PRESTAR SERVICIOS PROFESIONALES ESPECIALIZADOS COMO MEDICO EMERGENCIOLOGO PARA DESARROLLAR ACTIVIDADES EN LA DIRECCIÓN DE SERVICIOS DE URGENCIAS DE LA SUBRED INTEGRADA DE SERVICIOS DE SALUD CENTRO ORIENTE E.S.E.</t>
  </si>
  <si>
    <t>PS 5938 2025</t>
  </si>
  <si>
    <t>JOHANNA PATRICIA RICO MAHECHA</t>
  </si>
  <si>
    <t>PS 5974 2025</t>
  </si>
  <si>
    <t>JAIRO ANDRES CRUZ MOYA</t>
  </si>
  <si>
    <t>PS 5997 2025</t>
  </si>
  <si>
    <t>JESUS ALFONSO DAVID ORTIZ REVEROL</t>
  </si>
  <si>
    <t>CUADRO DU- 04</t>
  </si>
  <si>
    <t>DIRECCION DE SERVICIOS URGENCIAS</t>
  </si>
  <si>
    <t>__________________________________________</t>
  </si>
  <si>
    <t>____________________________________________</t>
  </si>
  <si>
    <t>PS 1989 2025</t>
  </si>
  <si>
    <t>JOSE LIBARDO SIERRA SALAZAR</t>
  </si>
  <si>
    <t>Ordenador  del Gasto</t>
  </si>
  <si>
    <t xml:space="preserve">Elaboro: Ines Piedad Lopez Santana -Auxiliar Area  Salud </t>
  </si>
  <si>
    <t>PS 7258 2025</t>
  </si>
  <si>
    <t>PS 7291 2025</t>
  </si>
  <si>
    <t>PS 7292 2025</t>
  </si>
  <si>
    <t>PS 7305 2025</t>
  </si>
  <si>
    <t>PS 7306 2025</t>
  </si>
  <si>
    <t>PS 7307 2025</t>
  </si>
  <si>
    <t>PS 7422 2025</t>
  </si>
  <si>
    <t>ANA MARIA BUCURU YATE</t>
  </si>
  <si>
    <t>JOSE SEBASTIAN CARRILLO QUICAZAQUE</t>
  </si>
  <si>
    <t>MARIA FERNANDA GUITIERREZ HINOSTROZA</t>
  </si>
  <si>
    <t>JUAN ESTEBAN VELASQUEZ RUA</t>
  </si>
  <si>
    <t>LUIS ERNESTO MANRIQUE BARRERO</t>
  </si>
  <si>
    <t>XAVIER ALEXANDER BERMUDEZ SALGUERO</t>
  </si>
  <si>
    <t>JORGE ARTURO LOZADA HERNANDEZ</t>
  </si>
  <si>
    <t>PRESTAR SERVICIOS PROFESIONALES COMO MEDICO GENERAL PARA DESARROLLAR ACTIVIDADES EN LA DIRECCION DE SERVICIOS DE URGENCIAS DE LA SUBRED INTEGRADA DE SERVICIOS DE SALUD CENTRO ORIENTE E.S.E.</t>
  </si>
  <si>
    <t>DIRECTOR URGENCIAS</t>
  </si>
  <si>
    <t>DRA. ANA MARIA COBOS BAQUERO</t>
  </si>
  <si>
    <t>PS 1993 2025</t>
  </si>
  <si>
    <t>PS 8192 2025</t>
  </si>
  <si>
    <t>PS 8193 2025</t>
  </si>
  <si>
    <t>PS 8194 2025</t>
  </si>
  <si>
    <t>PS 8196 2025</t>
  </si>
  <si>
    <t>PS 8197 2025</t>
  </si>
  <si>
    <t>PS 8198 2025</t>
  </si>
  <si>
    <t>PS 8199 2025</t>
  </si>
  <si>
    <t>CAROLINA LEON MENDOZA</t>
  </si>
  <si>
    <t>CARLOS ANTONIO AGUDELO DIAZ</t>
  </si>
  <si>
    <t>WENDY KATHERINE OSORIO FERNANDEZ</t>
  </si>
  <si>
    <t>CAROL ADRIANA GONZALEZ RIVERA</t>
  </si>
  <si>
    <t>SANTIAGO ALVARADO FERNANDEZ</t>
  </si>
  <si>
    <t>SARA MICHELLE RUIZ SANCHEZ</t>
  </si>
  <si>
    <t>DEYANIRA CENDALES HUERTAS</t>
  </si>
  <si>
    <t>CRISTIAN DAVID HERNANDEZ SABOGAL</t>
  </si>
  <si>
    <t>PRESTAR SERVICIOS TECNICOS COMO AUXILIAR DE ENFERMERIA (REFERENCIA) PARA DESARROLLAR ACTIVIDADES EN LA DIRECCION DE SERVICIOS DE URGENCIAS DE LA SUBRED INTEGRADA DE SERVICIOS DE SALUD CENTRO ORIENTE E.S.E.</t>
  </si>
  <si>
    <t>15/01/2026</t>
  </si>
  <si>
    <t>DANIEL ALEXANDER HUERTAS ROJAS</t>
  </si>
  <si>
    <t>Reviso y Aprobó: DANIEL ALEXANDER HUERTAS ROJAS</t>
  </si>
  <si>
    <t>VER CUADRO ANEXO</t>
  </si>
  <si>
    <t>AUXILIAR AREA SALUD</t>
  </si>
  <si>
    <t>DIRECTOR TECNICO CODIGO 009 GRADO 05</t>
  </si>
  <si>
    <t>El Supervisor declara con la firma del presente documento haber revisado la información que justifica la modificación solicitada y declara que es cierta y coherente con el seguimiento a la ejecución del contrato y las obligaciones establecidas en el Manual de Contratación vigente para posterior aprobación de la Ordenación del Gasto y VV. de la Dirección de Contratación</t>
  </si>
  <si>
    <t>DRA. ELIANA IVONT HURTADO SEPÚLVEDA</t>
  </si>
  <si>
    <t xml:space="preserve">SUBGERENTE DE SERVICIOS EN SALUD </t>
  </si>
  <si>
    <t xml:space="preserve">GERENTE </t>
  </si>
  <si>
    <t>NOTA I: Conforme al decreto 526 del 28 de octubre del 2025 expedido por el Alcalde Mayor de Bogotá D.C  que certifica nombramiento de la señora ANA MARIA COBOS BAQUERO, identificada con la cedula de ciudadania N° 52.460.899 en el cargo de Gerente de Empresa Social del Estado de la Subred Integrada de Servicios de Salud Centro Oriente E.S.E; se autoriza cualquier modificación que se pretenda adelantar durante la ejecución de los contratos de servicios profesionales y apoyo a la gestión, de bienes y servicios, de órdenes de compra u órdenes de servicio, durante el periodo de encargo.</t>
  </si>
  <si>
    <t>Fecha de realización de la solicitud:</t>
  </si>
  <si>
    <t>DATOS DEL SOLICITANTE</t>
  </si>
  <si>
    <t>Proceso solicitante:</t>
  </si>
  <si>
    <t>SUBRED INTEGRADA DE SERVICIOS DE SALUD CENTRO ORIENTE E.S.E -  DIRECCION DE SERVICIOS URGENCIAS</t>
  </si>
  <si>
    <t>Objeto:</t>
  </si>
  <si>
    <t>Rubro presupuestal Código y nombre:</t>
  </si>
  <si>
    <t>Valor Solicitado en números</t>
  </si>
  <si>
    <t>Valor Solicitado en letras</t>
  </si>
  <si>
    <t>FIRMAS</t>
  </si>
  <si>
    <t>Nombre y firma. Dirección Financiera:</t>
  </si>
  <si>
    <t>DR. ANDRES FELIPE GUZMAN CRUZ
DIRECTOR FINANCIERO</t>
  </si>
  <si>
    <t>Nombre y firma. Subgerente</t>
  </si>
  <si>
    <t xml:space="preserve">
DRA. ELIANA IVONT HURTADO SEPULVEDA
SUBGERENTE DE SERVICIOS DE SALUD</t>
  </si>
  <si>
    <t>Nombre y firma. Ordenador del Gasto:</t>
  </si>
  <si>
    <t>DRA. ANA MARIA COBOS BAQUERO
GERENTE</t>
  </si>
  <si>
    <t>Nombre y firma del Responsable del Proceso</t>
  </si>
  <si>
    <t>DANIEL ALEXANDER HUERTAS ROJAS                                                                                                                                                                                                                                                                                                                                                                                         DIRECTOR URGENCIAS</t>
  </si>
  <si>
    <t>Correo electrónico del Resposable del Proceso</t>
  </si>
  <si>
    <t>directorurgencias@subredcentrooriente.gov.co</t>
  </si>
  <si>
    <t>Nombre y firma de quien elabora</t>
  </si>
  <si>
    <t xml:space="preserve">INES PIEDAD LOPEZ SANTANA                                                                                                                                                                                                                                                                                                                                                                                            AUXILIAR AREA SALUD </t>
  </si>
  <si>
    <t>Correo electrónico de quien elabora</t>
  </si>
  <si>
    <t>enlaceopdirurgencias@subredcentrooriente.gov.co</t>
  </si>
  <si>
    <t>NOTA I: De conformidad a lo establecido en Resolución SDH-000191 del 22 de septiembre de 2017 se adopta y consolida el Manual de Programación, Ejecución y Cierre Presupuestal del Distrito Capital, Modulo2.Numeral 3.5.2.</t>
  </si>
  <si>
    <t>4245020905 - ASISTENCIAL</t>
  </si>
  <si>
    <t xml:space="preserve">UN (1 )MES </t>
  </si>
  <si>
    <t>15/12/2025</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</si>
  <si>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los contratos de prestacion de servicios que se relacionan en el cuadro anexo VER CUADRO ANEXO CUADRO DU- 04 (URGENCIAS 2.0) y que pertennecen a la DIRECCION DE URGENCIAS.</t>
  </si>
  <si>
    <t>HASTA EL 15 ENERO 2026</t>
  </si>
  <si>
    <t>La Subred Integrada de Servicios de Salud Centro Oriente E.S.E, se conformó producto de la fusión de las Empresas Sociales del Estado de Rafael Uribe Uribe, Santa Clara, San Cristobal, La Victoria, Centro Oriente y San Blas, mediante Acuerdo 641 de 2016 del Concejo de Bogotá y actualmente presta servicios integrales de salud de alta complejidad,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DIRECCION DE URGENCIAS. Sin embargo, actualmente no se cuenta con el recurso humano suficiente en la planta de personal, por lo que se requiere PRORROGAR Y ADICIONAR los contratos de prestación de servicios que se relacionan en el cuadro anexo de No DU-03;  con las condiciones  indicadas en el mismo que hace parte integral de la presente solicitud, con el fin de garantizar la continuidad en el suministro de los servicios de apoyo a  las diferentes áreas de la Subred.</t>
  </si>
  <si>
    <t>PRORROGAR Y ADICIONAR LOS CONTRATOS DEL PERSONAL  QUE SE RELACIONAN EN EL FORMATO AP-IA-FT-037 CUADRO ANEXO  DU- 03  DE LA DIRECCION DE URGENCIAS</t>
  </si>
  <si>
    <t>PRORROGA Y ADICION</t>
  </si>
  <si>
    <t>ASISTENCIAL</t>
  </si>
  <si>
    <t>DOSCIENTOS OCHENTA Y CUATRO MILLONES SEISCIENTOS NOVENTA Y OCHO MIL SETECIENTOS TRES PESOS M/CTE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</si>
</sst>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quot;$&quot;\ * #,##0_-;\-&quot;$&quot;\ * #,##0_-;_-&quot;$&quot;\ * &quot;-&quot;_-;_-@_-"/>
    <numFmt numFmtId="44" formatCode="_-&quot;$&quot;\ * #,##0.00_-;\-&quot;$&quot;\ * #,##0.00_-;_-&quot;$&quot;\ * &quot;-&quot;??_-;_-@_-"/>
    <numFmt numFmtId="164" formatCode="_-&quot;$&quot;\ * #,##0_-;\-&quot;$&quot;\ * #,##0_-;_-&quot;$&quot;\ * &quot;-&quot;??_-;_-@_-"/>
    <numFmt numFmtId="165" formatCode="_-&quot;$&quot;* #,##0.00_-;\-&quot;$&quot;* #,##0.00_-;_-&quot;$&quot;* &quot;-&quot;??_-;_-@_-"/>
    <numFmt numFmtId="166" formatCode="_-&quot;$&quot;* #,##0_-;\-&quot;$&quot;* #,##0_-;_-&quot;$&quot;* &quot;-&quot;??_-;_-@_-"/>
    <numFmt numFmtId="167" formatCode="yyyy\-mm\-dd"/>
  </numFmts>
  <fonts count="33">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sz val="11"/>
      <name val="Calibri"/>
      <family val="2"/>
    </font>
    <font>
      <sz val="11"/>
      <name val="Times New Roman"/>
      <family val="1"/>
    </font>
    <font>
      <b/>
      <sz val="11"/>
      <name val="Times New Roman"/>
      <family val="1"/>
    </font>
    <font>
      <b/>
      <sz val="10"/>
      <name val="Times New Roman"/>
      <family val="1"/>
    </font>
    <font>
      <b/>
      <sz val="8"/>
      <name val="Times New Roman"/>
      <family val="1"/>
    </font>
    <font>
      <b/>
      <sz val="7"/>
      <name val="Times New Roman"/>
      <family val="1"/>
    </font>
    <font>
      <sz val="11"/>
      <color rgb="FF000000"/>
      <name val="Calibri"/>
      <family val="2"/>
    </font>
    <font>
      <b/>
      <sz val="11"/>
      <color theme="1"/>
      <name val="Times Roman"/>
    </font>
    <font>
      <sz val="11"/>
      <color rgb="FF000000"/>
      <name val="Calibri"/>
      <family val="2"/>
    </font>
    <font>
      <sz val="10"/>
      <name val="Arial"/>
      <family val="2"/>
    </font>
    <font>
      <sz val="10"/>
      <color rgb="FF000000"/>
      <name val="Arial"/>
      <family val="2"/>
    </font>
    <font>
      <u/>
      <sz val="10"/>
      <color theme="10"/>
      <name val="Arial"/>
      <family val="2"/>
    </font>
    <font>
      <b/>
      <sz val="18"/>
      <name val="Times New Roman"/>
      <family val="1"/>
    </font>
    <font>
      <sz val="10"/>
      <color rgb="FF000000"/>
      <name val="Calibri"/>
      <family val="2"/>
      <scheme val="minor"/>
    </font>
    <font>
      <sz val="11"/>
      <color theme="1"/>
      <name val="Arial"/>
      <family val="2"/>
    </font>
    <font>
      <b/>
      <sz val="20"/>
      <name val="Times New Roman"/>
      <family val="1"/>
    </font>
    <font>
      <b/>
      <sz val="20"/>
      <name val="Calibri"/>
      <family val="2"/>
    </font>
    <font>
      <b/>
      <sz val="18"/>
      <name val="Calibri"/>
      <family val="2"/>
    </font>
    <font>
      <b/>
      <sz val="10"/>
      <color theme="1"/>
      <name val="Times New Roman"/>
      <family val="1"/>
    </font>
    <font>
      <b/>
      <sz val="12"/>
      <name val="Times New Roman"/>
      <family val="1"/>
    </font>
    <font>
      <sz val="10"/>
      <name val="Century Gothic"/>
      <family val="2"/>
    </font>
    <font>
      <sz val="10"/>
      <color theme="1"/>
      <name val="Times New Roman"/>
      <family val="1"/>
    </font>
    <font>
      <b/>
      <sz val="9"/>
      <name val="Times New Roman"/>
      <family val="1"/>
    </font>
    <font>
      <sz val="10"/>
      <color rgb="FF000000"/>
      <name val="Times New Roman"/>
      <family val="1"/>
    </font>
    <font>
      <sz val="10"/>
      <color theme="0" tint="-0.14999847407452621"/>
      <name val="Times New Roman"/>
      <family val="1"/>
    </font>
    <font>
      <sz val="10"/>
      <color theme="0" tint="-0.249977111117893"/>
      <name val="Times New Roman"/>
      <family val="1"/>
    </font>
    <font>
      <sz val="10"/>
      <color rgb="FFFF0000"/>
      <name val="Times New Roman"/>
      <family val="1"/>
    </font>
    <font>
      <u/>
      <sz val="10"/>
      <color theme="1"/>
      <name val="Times New Roman"/>
      <family val="1"/>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rgb="FF000000"/>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0" fontId="3" fillId="0" borderId="0"/>
    <xf numFmtId="44" fontId="13" fillId="0" borderId="0" applyFont="0" applyFill="0" applyBorder="0" applyAlignment="0" applyProtection="0"/>
    <xf numFmtId="0" fontId="14" fillId="0" borderId="0"/>
    <xf numFmtId="0" fontId="14" fillId="0" borderId="0"/>
    <xf numFmtId="42" fontId="14" fillId="0" borderId="0" applyFont="0" applyFill="0" applyBorder="0" applyAlignment="0" applyProtection="0"/>
    <xf numFmtId="0" fontId="15" fillId="0" borderId="0"/>
    <xf numFmtId="0" fontId="16" fillId="0" borderId="0" applyNumberFormat="0" applyFill="0" applyBorder="0" applyAlignment="0" applyProtection="0"/>
    <xf numFmtId="0" fontId="14" fillId="0" borderId="0"/>
    <xf numFmtId="0" fontId="2" fillId="0" borderId="0"/>
    <xf numFmtId="0" fontId="2" fillId="0" borderId="0"/>
    <xf numFmtId="0" fontId="14" fillId="0" borderId="0"/>
    <xf numFmtId="0" fontId="18" fillId="0" borderId="0"/>
    <xf numFmtId="0" fontId="2" fillId="0" borderId="0"/>
    <xf numFmtId="165" fontId="2" fillId="0" borderId="0" applyFont="0" applyFill="0" applyBorder="0" applyAlignment="0" applyProtection="0"/>
    <xf numFmtId="0" fontId="19" fillId="0" borderId="0"/>
    <xf numFmtId="44" fontId="11" fillId="0" borderId="0" applyFont="0" applyFill="0" applyBorder="0" applyAlignment="0" applyProtection="0"/>
    <xf numFmtId="0" fontId="1" fillId="0" borderId="0"/>
    <xf numFmtId="0" fontId="1" fillId="0" borderId="0"/>
    <xf numFmtId="0" fontId="1" fillId="0" borderId="0"/>
  </cellStyleXfs>
  <cellXfs count="180">
    <xf numFmtId="0" fontId="0" fillId="0" borderId="0" xfId="0"/>
    <xf numFmtId="0" fontId="4" fillId="0" borderId="0" xfId="0" applyFont="1"/>
    <xf numFmtId="0" fontId="6" fillId="0" borderId="0" xfId="0" applyFont="1"/>
    <xf numFmtId="0" fontId="6" fillId="0" borderId="0" xfId="0" applyFont="1" applyAlignment="1">
      <alignment horizontal="center"/>
    </xf>
    <xf numFmtId="0" fontId="6" fillId="0" borderId="0" xfId="0" applyFont="1" applyAlignment="1">
      <alignment vertical="center"/>
    </xf>
    <xf numFmtId="0" fontId="0" fillId="0" borderId="0" xfId="0" applyAlignment="1">
      <alignment vertical="center"/>
    </xf>
    <xf numFmtId="0" fontId="11" fillId="0" borderId="0" xfId="0" applyFont="1"/>
    <xf numFmtId="0" fontId="7" fillId="0" borderId="1" xfId="0" applyFont="1" applyBorder="1" applyAlignment="1">
      <alignment horizontal="left"/>
    </xf>
    <xf numFmtId="0" fontId="7" fillId="0" borderId="1" xfId="0" applyFont="1" applyBorder="1" applyAlignment="1">
      <alignment horizontal="center" vertical="center" wrapText="1"/>
    </xf>
    <xf numFmtId="0" fontId="7" fillId="0" borderId="1" xfId="0" applyFont="1" applyBorder="1" applyAlignment="1">
      <alignment horizontal="left" vertical="center"/>
    </xf>
    <xf numFmtId="14" fontId="4" fillId="5" borderId="1" xfId="0" applyNumberFormat="1" applyFont="1" applyFill="1" applyBorder="1" applyAlignment="1">
      <alignment horizontal="center" vertical="center" wrapText="1"/>
    </xf>
    <xf numFmtId="0" fontId="4" fillId="0" borderId="0" xfId="3" applyFont="1"/>
    <xf numFmtId="0" fontId="4" fillId="0" borderId="12" xfId="3" applyFont="1" applyBorder="1"/>
    <xf numFmtId="0" fontId="7" fillId="0" borderId="1" xfId="3" applyFont="1" applyBorder="1" applyAlignment="1">
      <alignment horizontal="center" vertical="center" wrapText="1"/>
    </xf>
    <xf numFmtId="0" fontId="4" fillId="0" borderId="0" xfId="3" applyFont="1" applyAlignment="1">
      <alignment vertical="center"/>
    </xf>
    <xf numFmtId="0" fontId="4" fillId="0" borderId="9" xfId="3" applyFont="1" applyBorder="1"/>
    <xf numFmtId="0" fontId="4" fillId="0" borderId="10" xfId="3" applyFont="1" applyBorder="1"/>
    <xf numFmtId="0" fontId="26" fillId="3" borderId="0" xfId="1" applyFont="1" applyFill="1" applyAlignment="1">
      <alignment horizontal="center" vertical="center"/>
    </xf>
    <xf numFmtId="0" fontId="26" fillId="3" borderId="12" xfId="1" applyFont="1" applyFill="1" applyBorder="1" applyAlignment="1">
      <alignment horizontal="center" vertical="center"/>
    </xf>
    <xf numFmtId="0" fontId="26" fillId="0" borderId="0" xfId="1" applyFont="1" applyAlignment="1">
      <alignment horizontal="center" vertical="center"/>
    </xf>
    <xf numFmtId="0" fontId="26" fillId="3" borderId="11" xfId="1" applyFont="1" applyFill="1" applyBorder="1" applyAlignment="1">
      <alignment horizontal="center" vertical="center"/>
    </xf>
    <xf numFmtId="2" fontId="26" fillId="3" borderId="0" xfId="1" applyNumberFormat="1" applyFont="1" applyFill="1" applyAlignment="1">
      <alignment horizontal="center" vertical="center"/>
    </xf>
    <xf numFmtId="0" fontId="23" fillId="4" borderId="1" xfId="1" applyFont="1" applyFill="1" applyBorder="1" applyAlignment="1">
      <alignment horizontal="center" vertical="center"/>
    </xf>
    <xf numFmtId="0" fontId="26" fillId="4" borderId="1" xfId="1" applyFont="1" applyFill="1" applyBorder="1" applyAlignment="1">
      <alignment horizontal="center" vertical="center"/>
    </xf>
    <xf numFmtId="0" fontId="23" fillId="4" borderId="15" xfId="1" applyFont="1" applyFill="1" applyBorder="1" applyAlignment="1">
      <alignment horizontal="center" vertical="center" wrapText="1"/>
    </xf>
    <xf numFmtId="0" fontId="23" fillId="4" borderId="16" xfId="1" applyFont="1" applyFill="1" applyBorder="1" applyAlignment="1">
      <alignment horizontal="center" vertical="center" wrapText="1"/>
    </xf>
    <xf numFmtId="2" fontId="23" fillId="4" borderId="16" xfId="1" applyNumberFormat="1" applyFont="1" applyFill="1" applyBorder="1" applyAlignment="1">
      <alignment horizontal="center" vertical="center" wrapText="1"/>
    </xf>
    <xf numFmtId="0" fontId="23" fillId="3" borderId="17" xfId="1" applyFont="1" applyFill="1" applyBorder="1" applyAlignment="1">
      <alignment horizontal="center" vertical="center"/>
    </xf>
    <xf numFmtId="0" fontId="23" fillId="3" borderId="0" xfId="1" applyFont="1" applyFill="1" applyAlignment="1">
      <alignment horizontal="center" vertical="center"/>
    </xf>
    <xf numFmtId="1" fontId="28" fillId="0" borderId="14" xfId="10" applyNumberFormat="1" applyFont="1" applyBorder="1" applyAlignment="1">
      <alignment horizontal="center" vertical="center"/>
    </xf>
    <xf numFmtId="0" fontId="4" fillId="0" borderId="1" xfId="10" applyFont="1" applyBorder="1" applyAlignment="1">
      <alignment horizontal="center" vertical="center"/>
    </xf>
    <xf numFmtId="0" fontId="26" fillId="0" borderId="1" xfId="0" applyFont="1" applyBorder="1" applyAlignment="1">
      <alignment horizontal="center" vertical="center"/>
    </xf>
    <xf numFmtId="0" fontId="28" fillId="0" borderId="1" xfId="0" applyFont="1" applyBorder="1" applyAlignment="1">
      <alignment horizontal="center" vertical="center"/>
    </xf>
    <xf numFmtId="0" fontId="26" fillId="0" borderId="1" xfId="13" applyFont="1" applyBorder="1" applyAlignment="1">
      <alignment horizontal="center" vertical="center" wrapText="1"/>
    </xf>
    <xf numFmtId="49" fontId="26" fillId="0" borderId="1" xfId="0" applyNumberFormat="1" applyFont="1" applyBorder="1" applyAlignment="1">
      <alignment horizontal="center" vertical="center"/>
    </xf>
    <xf numFmtId="166" fontId="4" fillId="0" borderId="1" xfId="14" applyNumberFormat="1" applyFont="1" applyFill="1" applyBorder="1" applyAlignment="1" applyProtection="1">
      <alignment horizontal="center" vertical="center"/>
    </xf>
    <xf numFmtId="164" fontId="28" fillId="0" borderId="1" xfId="2" applyNumberFormat="1" applyFont="1" applyBorder="1" applyAlignment="1">
      <alignment horizontal="center" vertical="center"/>
    </xf>
    <xf numFmtId="0" fontId="4" fillId="0" borderId="1" xfId="17" applyFont="1" applyBorder="1" applyAlignment="1">
      <alignment horizontal="center" vertical="center" wrapText="1"/>
    </xf>
    <xf numFmtId="0" fontId="29" fillId="0" borderId="0" xfId="17" applyFont="1" applyAlignment="1">
      <alignment horizontal="center" vertical="center" wrapText="1"/>
    </xf>
    <xf numFmtId="0" fontId="30" fillId="0" borderId="0" xfId="17" applyFont="1" applyAlignment="1">
      <alignment horizontal="center" vertical="center"/>
    </xf>
    <xf numFmtId="0" fontId="31" fillId="0" borderId="0" xfId="17" applyFont="1" applyAlignment="1">
      <alignment horizontal="left" vertical="center"/>
    </xf>
    <xf numFmtId="0" fontId="26" fillId="0" borderId="0" xfId="13" applyFont="1" applyAlignment="1">
      <alignment horizontal="center" vertical="center"/>
    </xf>
    <xf numFmtId="0" fontId="28" fillId="0" borderId="1" xfId="10" applyFont="1" applyBorder="1" applyAlignment="1">
      <alignment horizontal="center" vertical="center" wrapText="1"/>
    </xf>
    <xf numFmtId="0" fontId="23" fillId="0" borderId="14" xfId="1" applyFont="1" applyBorder="1" applyAlignment="1">
      <alignment horizontal="center" vertical="center" wrapText="1"/>
    </xf>
    <xf numFmtId="0" fontId="4" fillId="0" borderId="18" xfId="17" applyFont="1" applyBorder="1" applyAlignment="1">
      <alignment horizontal="center" vertical="center" wrapText="1"/>
    </xf>
    <xf numFmtId="0" fontId="26" fillId="3" borderId="5" xfId="10" applyFont="1" applyFill="1" applyBorder="1" applyAlignment="1">
      <alignment horizontal="center" vertical="center" wrapText="1"/>
    </xf>
    <xf numFmtId="0" fontId="26" fillId="3" borderId="6" xfId="10" applyFont="1" applyFill="1" applyBorder="1" applyAlignment="1">
      <alignment horizontal="center" vertical="center"/>
    </xf>
    <xf numFmtId="0" fontId="32" fillId="3" borderId="6" xfId="10" applyFont="1" applyFill="1" applyBorder="1" applyAlignment="1">
      <alignment horizontal="center" vertical="center" wrapText="1"/>
    </xf>
    <xf numFmtId="0" fontId="26" fillId="3" borderId="6" xfId="10" applyFont="1" applyFill="1" applyBorder="1" applyAlignment="1">
      <alignment horizontal="center" vertical="center" wrapText="1"/>
    </xf>
    <xf numFmtId="164" fontId="23" fillId="3" borderId="1" xfId="2" applyNumberFormat="1" applyFont="1" applyFill="1" applyBorder="1" applyAlignment="1">
      <alignment horizontal="center" vertical="center"/>
    </xf>
    <xf numFmtId="0" fontId="26" fillId="3" borderId="0" xfId="10" applyFont="1" applyFill="1" applyAlignment="1">
      <alignment horizontal="center" vertical="center"/>
    </xf>
    <xf numFmtId="0" fontId="26" fillId="3" borderId="11" xfId="10" applyFont="1" applyFill="1" applyBorder="1" applyAlignment="1">
      <alignment horizontal="center" vertical="center" wrapText="1"/>
    </xf>
    <xf numFmtId="0" fontId="26" fillId="3" borderId="0" xfId="10" applyFont="1" applyFill="1" applyBorder="1" applyAlignment="1">
      <alignment horizontal="center" vertical="center"/>
    </xf>
    <xf numFmtId="0" fontId="26" fillId="3" borderId="0" xfId="10" applyFont="1" applyFill="1" applyBorder="1" applyAlignment="1">
      <alignment horizontal="center" vertical="center" wrapText="1"/>
    </xf>
    <xf numFmtId="2" fontId="26" fillId="3" borderId="0" xfId="10" applyNumberFormat="1" applyFont="1" applyFill="1" applyBorder="1" applyAlignment="1">
      <alignment horizontal="center" vertical="center" wrapText="1"/>
    </xf>
    <xf numFmtId="0" fontId="26" fillId="3" borderId="8" xfId="10" applyFont="1" applyFill="1" applyBorder="1" applyAlignment="1">
      <alignment horizontal="center" vertical="center" wrapText="1"/>
    </xf>
    <xf numFmtId="0" fontId="26" fillId="3" borderId="9" xfId="10" applyFont="1" applyFill="1" applyBorder="1" applyAlignment="1">
      <alignment horizontal="center" vertical="center" wrapText="1"/>
    </xf>
    <xf numFmtId="2" fontId="26" fillId="3" borderId="9" xfId="10" applyNumberFormat="1" applyFont="1" applyFill="1" applyBorder="1" applyAlignment="1">
      <alignment horizontal="center" vertical="center" wrapText="1"/>
    </xf>
    <xf numFmtId="0" fontId="26" fillId="3" borderId="10" xfId="10" applyFont="1" applyFill="1"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Border="1"/>
    <xf numFmtId="0" fontId="10" fillId="0" borderId="1" xfId="0" applyFont="1" applyBorder="1" applyAlignment="1">
      <alignment horizontal="left" wrapText="1"/>
    </xf>
    <xf numFmtId="0" fontId="5" fillId="0" borderId="1" xfId="0" applyFont="1" applyBorder="1" applyAlignment="1">
      <alignment horizontal="left"/>
    </xf>
    <xf numFmtId="0" fontId="7" fillId="0" borderId="1" xfId="0" applyFont="1" applyBorder="1" applyAlignment="1">
      <alignment horizontal="justify" vertical="top" wrapText="1"/>
    </xf>
    <xf numFmtId="0" fontId="5" fillId="0" borderId="1" xfId="0" applyFont="1" applyBorder="1" applyAlignment="1">
      <alignment horizontal="justify"/>
    </xf>
    <xf numFmtId="164" fontId="20" fillId="0" borderId="1" xfId="16" applyNumberFormat="1" applyFont="1" applyBorder="1" applyAlignment="1">
      <alignment horizontal="center" vertical="center" wrapText="1"/>
    </xf>
    <xf numFmtId="164" fontId="21" fillId="0" borderId="1" xfId="16" applyNumberFormat="1" applyFont="1" applyBorder="1" applyAlignment="1">
      <alignment horizontal="center" vertical="center"/>
    </xf>
    <xf numFmtId="0" fontId="8" fillId="0" borderId="1" xfId="0" applyFont="1" applyBorder="1" applyAlignment="1">
      <alignment horizontal="justify"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7" fillId="0" borderId="1" xfId="0" applyFont="1" applyBorder="1" applyAlignment="1">
      <alignment horizontal="left" vertical="center" wrapText="1"/>
    </xf>
    <xf numFmtId="0" fontId="6" fillId="0" borderId="1" xfId="0" applyFont="1" applyBorder="1" applyAlignment="1">
      <alignment horizontal="left"/>
    </xf>
    <xf numFmtId="0" fontId="7" fillId="3" borderId="1" xfId="17" applyFont="1" applyFill="1" applyBorder="1" applyAlignment="1" applyProtection="1">
      <alignment horizontal="left" vertical="center" wrapText="1"/>
      <protection locked="0"/>
    </xf>
    <xf numFmtId="0" fontId="7" fillId="0" borderId="1" xfId="0" applyFont="1" applyBorder="1" applyAlignment="1">
      <alignment horizontal="center" vertical="center" wrapText="1"/>
    </xf>
    <xf numFmtId="0" fontId="6" fillId="0" borderId="1" xfId="0" applyFont="1" applyBorder="1" applyAlignment="1">
      <alignment horizontal="center"/>
    </xf>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164" fontId="17" fillId="0" borderId="1" xfId="16" applyNumberFormat="1" applyFont="1" applyBorder="1" applyAlignment="1">
      <alignment horizontal="center" vertical="center" wrapText="1"/>
    </xf>
    <xf numFmtId="164" fontId="22" fillId="0" borderId="1" xfId="16" applyNumberFormat="1" applyFont="1" applyBorder="1" applyAlignment="1">
      <alignment horizontal="center" vertical="center"/>
    </xf>
    <xf numFmtId="0" fontId="12" fillId="2" borderId="1" xfId="0" applyFont="1" applyFill="1" applyBorder="1" applyAlignment="1">
      <alignment horizontal="center"/>
    </xf>
    <xf numFmtId="0" fontId="6" fillId="0" borderId="1" xfId="0" applyFont="1" applyBorder="1" applyAlignment="1">
      <alignment horizontal="left" vertical="top" wrapText="1"/>
    </xf>
    <xf numFmtId="0" fontId="5" fillId="0" borderId="1" xfId="0" applyFont="1" applyBorder="1" applyAlignment="1">
      <alignment wrapText="1"/>
    </xf>
    <xf numFmtId="0" fontId="11" fillId="0" borderId="1" xfId="0" applyFont="1" applyBorder="1" applyAlignment="1">
      <alignment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6" fillId="0" borderId="7" xfId="0" applyFont="1" applyBorder="1" applyAlignment="1">
      <alignment horizontal="left" vertical="top" wrapText="1"/>
    </xf>
    <xf numFmtId="0" fontId="6" fillId="0" borderId="11" xfId="0" applyFont="1" applyBorder="1" applyAlignment="1">
      <alignment horizontal="left" vertical="top" wrapText="1"/>
    </xf>
    <xf numFmtId="0" fontId="6" fillId="0" borderId="0" xfId="0" applyFont="1" applyAlignment="1">
      <alignment horizontal="left" vertical="top" wrapText="1"/>
    </xf>
    <xf numFmtId="0" fontId="6" fillId="0" borderId="12" xfId="0" applyFont="1" applyBorder="1" applyAlignment="1">
      <alignment horizontal="left" vertical="top" wrapText="1"/>
    </xf>
    <xf numFmtId="0" fontId="6" fillId="0" borderId="8" xfId="0" applyFont="1" applyBorder="1" applyAlignment="1">
      <alignment horizontal="left" vertical="top"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7" fillId="0" borderId="1" xfId="0" applyFont="1" applyBorder="1" applyAlignment="1">
      <alignment horizontal="left" vertical="center"/>
    </xf>
    <xf numFmtId="0" fontId="6" fillId="0" borderId="1" xfId="0" applyFont="1" applyBorder="1" applyAlignment="1">
      <alignment horizontal="left" vertical="top"/>
    </xf>
    <xf numFmtId="0" fontId="5" fillId="0" borderId="13" xfId="0" applyFont="1" applyBorder="1"/>
    <xf numFmtId="0" fontId="19" fillId="0" borderId="1" xfId="0" applyFont="1" applyBorder="1"/>
    <xf numFmtId="0" fontId="4" fillId="0" borderId="1" xfId="0" applyFont="1" applyBorder="1" applyAlignment="1">
      <alignment horizontal="center"/>
    </xf>
    <xf numFmtId="0" fontId="0" fillId="0" borderId="1" xfId="0" applyBorder="1"/>
    <xf numFmtId="0" fontId="7" fillId="0" borderId="1" xfId="0" applyFont="1" applyBorder="1" applyAlignment="1">
      <alignment horizontal="center" vertical="center"/>
    </xf>
    <xf numFmtId="0" fontId="5" fillId="0" borderId="1" xfId="0" applyFont="1" applyBorder="1" applyAlignment="1">
      <alignment vertical="center"/>
    </xf>
    <xf numFmtId="167" fontId="6" fillId="0" borderId="1" xfId="0" applyNumberFormat="1" applyFont="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horizontal="left"/>
    </xf>
    <xf numFmtId="0" fontId="24" fillId="0" borderId="2" xfId="3" applyFont="1" applyBorder="1" applyAlignment="1">
      <alignment horizontal="justify" vertical="center" wrapText="1"/>
    </xf>
    <xf numFmtId="0" fontId="24" fillId="0" borderId="3" xfId="3" applyFont="1" applyBorder="1" applyAlignment="1">
      <alignment horizontal="justify" vertical="center" wrapText="1"/>
    </xf>
    <xf numFmtId="0" fontId="24" fillId="0" borderId="4" xfId="3" applyFont="1" applyBorder="1" applyAlignment="1">
      <alignment horizontal="justify" vertical="center" wrapText="1"/>
    </xf>
    <xf numFmtId="0" fontId="27" fillId="0" borderId="1" xfId="3" applyFont="1" applyBorder="1" applyAlignment="1">
      <alignment horizontal="left" vertical="center" wrapText="1"/>
    </xf>
    <xf numFmtId="0" fontId="7" fillId="3" borderId="1" xfId="4" applyFont="1" applyFill="1" applyBorder="1" applyAlignment="1" applyProtection="1">
      <alignment horizontal="center" wrapText="1"/>
      <protection locked="0"/>
    </xf>
    <xf numFmtId="0" fontId="6" fillId="3" borderId="1" xfId="8" applyFont="1" applyFill="1" applyBorder="1" applyAlignment="1" applyProtection="1">
      <alignment horizontal="center" wrapText="1"/>
      <protection locked="0"/>
    </xf>
    <xf numFmtId="0" fontId="27" fillId="0" borderId="1" xfId="12" applyFont="1" applyBorder="1" applyAlignment="1" applyProtection="1">
      <alignment horizontal="center" wrapText="1"/>
      <protection locked="0"/>
    </xf>
    <xf numFmtId="0" fontId="6" fillId="3" borderId="2" xfId="8" applyFont="1" applyFill="1" applyBorder="1" applyAlignment="1" applyProtection="1">
      <alignment horizontal="left" vertical="center"/>
      <protection locked="0"/>
    </xf>
    <xf numFmtId="0" fontId="6" fillId="3" borderId="3" xfId="8" applyFont="1" applyFill="1" applyBorder="1" applyAlignment="1" applyProtection="1">
      <alignment horizontal="left" vertical="center"/>
      <protection locked="0"/>
    </xf>
    <xf numFmtId="0" fontId="6" fillId="3" borderId="4" xfId="8" applyFont="1" applyFill="1" applyBorder="1" applyAlignment="1" applyProtection="1">
      <alignment horizontal="left" vertical="center"/>
      <protection locked="0"/>
    </xf>
    <xf numFmtId="164" fontId="17" fillId="0" borderId="2" xfId="16" applyNumberFormat="1" applyFont="1" applyFill="1" applyBorder="1" applyAlignment="1">
      <alignment horizontal="center"/>
    </xf>
    <xf numFmtId="164" fontId="17" fillId="0" borderId="3" xfId="16" applyNumberFormat="1" applyFont="1" applyFill="1" applyBorder="1" applyAlignment="1">
      <alignment horizontal="center"/>
    </xf>
    <xf numFmtId="164" fontId="17" fillId="0" borderId="4" xfId="16" applyNumberFormat="1" applyFont="1" applyFill="1" applyBorder="1" applyAlignment="1">
      <alignment horizontal="center"/>
    </xf>
    <xf numFmtId="0" fontId="26" fillId="0" borderId="5" xfId="6" applyFont="1" applyBorder="1" applyAlignment="1">
      <alignment horizontal="center" vertical="center" wrapText="1"/>
    </xf>
    <xf numFmtId="0" fontId="26" fillId="0" borderId="6" xfId="6" applyFont="1" applyBorder="1" applyAlignment="1">
      <alignment horizontal="center" vertical="center" wrapText="1"/>
    </xf>
    <xf numFmtId="0" fontId="26" fillId="0" borderId="7" xfId="6" applyFont="1" applyBorder="1" applyAlignment="1">
      <alignment horizontal="center" vertical="center" wrapText="1"/>
    </xf>
    <xf numFmtId="0" fontId="26" fillId="0" borderId="8" xfId="6" applyFont="1" applyBorder="1" applyAlignment="1">
      <alignment horizontal="center" vertical="center" wrapText="1"/>
    </xf>
    <xf numFmtId="0" fontId="26" fillId="0" borderId="9" xfId="6" applyFont="1" applyBorder="1" applyAlignment="1">
      <alignment horizontal="center" vertical="center" wrapText="1"/>
    </xf>
    <xf numFmtId="0" fontId="26" fillId="0" borderId="10" xfId="6" applyFont="1" applyBorder="1" applyAlignment="1">
      <alignment horizontal="center" vertical="center" wrapText="1"/>
    </xf>
    <xf numFmtId="0" fontId="7" fillId="0" borderId="18" xfId="3" applyFont="1" applyBorder="1" applyAlignment="1">
      <alignment horizontal="center" vertical="center" wrapText="1"/>
    </xf>
    <xf numFmtId="0" fontId="7" fillId="0" borderId="19" xfId="3" applyFont="1" applyBorder="1" applyAlignment="1">
      <alignment horizontal="center" vertical="center" wrapText="1"/>
    </xf>
    <xf numFmtId="0" fontId="7" fillId="0" borderId="20" xfId="3" applyFont="1" applyBorder="1" applyAlignment="1">
      <alignment horizontal="center" vertical="center" wrapText="1"/>
    </xf>
    <xf numFmtId="0" fontId="7" fillId="3" borderId="2" xfId="4" applyFont="1" applyFill="1" applyBorder="1" applyAlignment="1" applyProtection="1">
      <alignment horizontal="center" wrapText="1"/>
      <protection locked="0"/>
    </xf>
    <xf numFmtId="0" fontId="7" fillId="3" borderId="3" xfId="4" applyFont="1" applyFill="1" applyBorder="1" applyAlignment="1" applyProtection="1">
      <alignment horizontal="center" wrapText="1"/>
      <protection locked="0"/>
    </xf>
    <xf numFmtId="0" fontId="7" fillId="3" borderId="4" xfId="4" applyFont="1" applyFill="1" applyBorder="1" applyAlignment="1" applyProtection="1">
      <alignment horizontal="center" wrapText="1"/>
      <protection locked="0"/>
    </xf>
    <xf numFmtId="0" fontId="6" fillId="3" borderId="1" xfId="8" applyFont="1" applyFill="1" applyBorder="1" applyAlignment="1" applyProtection="1">
      <alignment horizontal="center" vertical="center" wrapText="1"/>
      <protection locked="0"/>
    </xf>
    <xf numFmtId="0" fontId="6" fillId="3" borderId="1" xfId="8" applyFont="1" applyFill="1" applyBorder="1" applyAlignment="1" applyProtection="1">
      <alignment horizontal="left" vertical="center" wrapText="1"/>
      <protection locked="0"/>
    </xf>
    <xf numFmtId="0" fontId="4" fillId="0" borderId="5" xfId="3" applyFont="1" applyBorder="1" applyAlignment="1">
      <alignment horizontal="center"/>
    </xf>
    <xf numFmtId="0" fontId="4" fillId="0" borderId="6" xfId="3" applyFont="1" applyBorder="1" applyAlignment="1">
      <alignment horizontal="center"/>
    </xf>
    <xf numFmtId="0" fontId="4" fillId="0" borderId="7" xfId="3" applyFont="1" applyBorder="1" applyAlignment="1">
      <alignment horizontal="center"/>
    </xf>
    <xf numFmtId="0" fontId="4" fillId="0" borderId="11" xfId="3" applyFont="1" applyBorder="1" applyAlignment="1">
      <alignment horizontal="center"/>
    </xf>
    <xf numFmtId="0" fontId="4" fillId="0" borderId="0" xfId="3" applyFont="1" applyAlignment="1">
      <alignment horizontal="center"/>
    </xf>
    <xf numFmtId="0" fontId="4" fillId="0" borderId="12" xfId="3" applyFont="1" applyBorder="1" applyAlignment="1">
      <alignment horizontal="center"/>
    </xf>
    <xf numFmtId="0" fontId="4" fillId="0" borderId="8" xfId="3" applyFont="1" applyBorder="1" applyAlignment="1">
      <alignment horizontal="center"/>
    </xf>
    <xf numFmtId="0" fontId="4" fillId="0" borderId="9" xfId="3" applyFont="1" applyBorder="1" applyAlignment="1">
      <alignment horizontal="center"/>
    </xf>
    <xf numFmtId="0" fontId="4" fillId="0" borderId="10" xfId="3" applyFont="1" applyBorder="1" applyAlignment="1">
      <alignment horizontal="center"/>
    </xf>
    <xf numFmtId="0" fontId="7" fillId="0" borderId="2" xfId="3" applyFont="1" applyBorder="1" applyAlignment="1">
      <alignment horizontal="left" vertical="center"/>
    </xf>
    <xf numFmtId="0" fontId="7" fillId="0" borderId="3" xfId="3" applyFont="1" applyBorder="1" applyAlignment="1">
      <alignment horizontal="left" vertical="center"/>
    </xf>
    <xf numFmtId="0" fontId="7" fillId="0" borderId="4" xfId="3" applyFont="1" applyBorder="1" applyAlignment="1">
      <alignment horizontal="left" vertical="center"/>
    </xf>
    <xf numFmtId="14" fontId="23" fillId="0" borderId="2" xfId="3" applyNumberFormat="1" applyFont="1" applyBorder="1" applyAlignment="1" applyProtection="1">
      <alignment horizontal="center" vertical="center"/>
      <protection locked="0"/>
    </xf>
    <xf numFmtId="0" fontId="23" fillId="0" borderId="4" xfId="3" applyFont="1" applyBorder="1" applyAlignment="1" applyProtection="1">
      <alignment horizontal="center" vertical="center"/>
      <protection locked="0"/>
    </xf>
    <xf numFmtId="0" fontId="24" fillId="0" borderId="2" xfId="3" applyFont="1" applyBorder="1" applyAlignment="1">
      <alignment horizontal="center" vertical="center"/>
    </xf>
    <xf numFmtId="0" fontId="24" fillId="0" borderId="3" xfId="3" applyFont="1" applyBorder="1" applyAlignment="1">
      <alignment horizontal="center" vertical="center"/>
    </xf>
    <xf numFmtId="0" fontId="24" fillId="0" borderId="4" xfId="3" applyFont="1" applyBorder="1" applyAlignment="1">
      <alignment horizontal="center" vertical="center"/>
    </xf>
    <xf numFmtId="0" fontId="25" fillId="0" borderId="1" xfId="4" applyFont="1" applyBorder="1" applyAlignment="1" applyProtection="1">
      <alignment horizontal="left" vertical="center"/>
      <protection locked="0"/>
    </xf>
    <xf numFmtId="0" fontId="4" fillId="0" borderId="6" xfId="17" applyFont="1" applyBorder="1" applyAlignment="1">
      <alignment horizontal="center" vertical="center" wrapText="1"/>
    </xf>
    <xf numFmtId="0" fontId="4" fillId="0" borderId="0" xfId="17" applyFont="1" applyBorder="1" applyAlignment="1">
      <alignment horizontal="center" vertical="center" wrapText="1"/>
    </xf>
    <xf numFmtId="0" fontId="4" fillId="0" borderId="9" xfId="17" applyFont="1" applyBorder="1" applyAlignment="1">
      <alignment horizontal="center" vertical="center" wrapText="1"/>
    </xf>
    <xf numFmtId="0" fontId="4" fillId="0" borderId="12" xfId="17" applyFont="1" applyBorder="1" applyAlignment="1">
      <alignment horizontal="center" vertical="center" wrapText="1"/>
    </xf>
    <xf numFmtId="0" fontId="23" fillId="3" borderId="0" xfId="10" applyFont="1" applyFill="1" applyBorder="1" applyAlignment="1">
      <alignment horizontal="left" vertical="center" wrapText="1"/>
    </xf>
    <xf numFmtId="0" fontId="23" fillId="3" borderId="0" xfId="10" applyFont="1" applyFill="1" applyBorder="1" applyAlignment="1">
      <alignment horizontal="center" vertical="center" wrapText="1"/>
    </xf>
    <xf numFmtId="0" fontId="23" fillId="4" borderId="1" xfId="1" applyFont="1" applyFill="1" applyBorder="1" applyAlignment="1">
      <alignment horizontal="center" vertical="center"/>
    </xf>
    <xf numFmtId="0" fontId="26" fillId="3" borderId="2" xfId="13" applyFont="1" applyFill="1" applyBorder="1" applyAlignment="1">
      <alignment horizontal="center" vertical="center"/>
    </xf>
    <xf numFmtId="0" fontId="26" fillId="3" borderId="3" xfId="13" applyFont="1" applyFill="1" applyBorder="1" applyAlignment="1">
      <alignment horizontal="center" vertical="center"/>
    </xf>
    <xf numFmtId="0" fontId="26" fillId="3" borderId="4" xfId="13" applyFont="1" applyFill="1" applyBorder="1" applyAlignment="1">
      <alignment horizontal="center" vertical="center"/>
    </xf>
    <xf numFmtId="0" fontId="26" fillId="3" borderId="0" xfId="10" applyFont="1" applyFill="1" applyBorder="1" applyAlignment="1">
      <alignment horizontal="center" vertical="center" wrapText="1"/>
    </xf>
    <xf numFmtId="14" fontId="26" fillId="0" borderId="2" xfId="13" applyNumberFormat="1" applyFont="1" applyBorder="1" applyAlignment="1">
      <alignment horizontal="center" vertical="center" wrapText="1"/>
    </xf>
    <xf numFmtId="14" fontId="26" fillId="0" borderId="3" xfId="13" applyNumberFormat="1" applyFont="1" applyBorder="1" applyAlignment="1">
      <alignment horizontal="center" vertical="center" wrapText="1"/>
    </xf>
    <xf numFmtId="14" fontId="26" fillId="0" borderId="4" xfId="13" applyNumberFormat="1" applyFont="1" applyBorder="1" applyAlignment="1">
      <alignment horizontal="center" vertical="center" wrapText="1"/>
    </xf>
    <xf numFmtId="0" fontId="23" fillId="3" borderId="0" xfId="10" applyFont="1" applyFill="1" applyBorder="1" applyAlignment="1">
      <alignment horizontal="center" vertical="center"/>
    </xf>
    <xf numFmtId="0" fontId="26" fillId="3" borderId="6" xfId="10" applyFont="1" applyFill="1" applyBorder="1" applyAlignment="1">
      <alignment horizontal="center" vertical="center" wrapText="1"/>
    </xf>
    <xf numFmtId="0" fontId="26" fillId="3" borderId="5" xfId="1" applyFont="1" applyFill="1" applyBorder="1" applyAlignment="1">
      <alignment horizontal="center" vertical="center"/>
    </xf>
    <xf numFmtId="0" fontId="26" fillId="3" borderId="6" xfId="1" applyFont="1" applyFill="1" applyBorder="1" applyAlignment="1">
      <alignment horizontal="center" vertical="center"/>
    </xf>
    <xf numFmtId="0" fontId="26" fillId="3" borderId="7" xfId="1" applyFont="1" applyFill="1" applyBorder="1" applyAlignment="1">
      <alignment horizontal="center" vertical="center"/>
    </xf>
    <xf numFmtId="0" fontId="26" fillId="3" borderId="8" xfId="1" applyFont="1" applyFill="1" applyBorder="1" applyAlignment="1">
      <alignment horizontal="center" vertical="center"/>
    </xf>
    <xf numFmtId="0" fontId="26" fillId="3" borderId="9" xfId="1" applyFont="1" applyFill="1" applyBorder="1" applyAlignment="1">
      <alignment horizontal="center" vertical="center"/>
    </xf>
    <xf numFmtId="0" fontId="26" fillId="3" borderId="10" xfId="1" applyFont="1" applyFill="1" applyBorder="1" applyAlignment="1">
      <alignment horizontal="center" vertical="center"/>
    </xf>
    <xf numFmtId="0" fontId="23" fillId="3" borderId="11" xfId="1" applyFont="1" applyFill="1" applyBorder="1" applyAlignment="1">
      <alignment horizontal="center" vertical="center"/>
    </xf>
    <xf numFmtId="0" fontId="26" fillId="3" borderId="0" xfId="1" applyFont="1" applyFill="1" applyAlignment="1">
      <alignment horizontal="center" vertical="center"/>
    </xf>
    <xf numFmtId="0" fontId="23" fillId="4" borderId="2" xfId="1" applyFont="1" applyFill="1" applyBorder="1" applyAlignment="1">
      <alignment horizontal="center" vertical="center" wrapText="1"/>
    </xf>
    <xf numFmtId="0" fontId="23" fillId="4" borderId="3" xfId="1" applyFont="1" applyFill="1" applyBorder="1" applyAlignment="1">
      <alignment horizontal="center" vertical="center" wrapText="1"/>
    </xf>
    <xf numFmtId="0" fontId="23" fillId="4" borderId="4" xfId="1" applyFont="1" applyFill="1" applyBorder="1" applyAlignment="1">
      <alignment horizontal="center" vertical="center" wrapText="1"/>
    </xf>
    <xf numFmtId="0" fontId="23" fillId="0" borderId="1" xfId="1" applyFont="1" applyBorder="1" applyAlignment="1">
      <alignment horizontal="center" vertical="center"/>
    </xf>
    <xf numFmtId="0" fontId="23" fillId="0" borderId="11" xfId="1" applyFont="1" applyBorder="1" applyAlignment="1">
      <alignment horizontal="center" vertical="center"/>
    </xf>
    <xf numFmtId="0" fontId="23" fillId="0" borderId="0" xfId="1" applyFont="1" applyAlignment="1">
      <alignment horizontal="center" vertical="center"/>
    </xf>
    <xf numFmtId="0" fontId="23" fillId="0" borderId="12" xfId="1" applyFont="1" applyBorder="1" applyAlignment="1">
      <alignment horizontal="center" vertical="center"/>
    </xf>
  </cellXfs>
  <cellStyles count="20">
    <cellStyle name="Hipervínculo 3" xfId="7"/>
    <cellStyle name="Moneda" xfId="2" builtinId="4"/>
    <cellStyle name="Moneda [0] 3" xfId="5"/>
    <cellStyle name="Moneda 2" xfId="16"/>
    <cellStyle name="Moneda 3" xfId="14"/>
    <cellStyle name="Normal" xfId="0" builtinId="0"/>
    <cellStyle name="Normal 17" xfId="15"/>
    <cellStyle name="Normal 2" xfId="1"/>
    <cellStyle name="Normal 2 2 10" xfId="4"/>
    <cellStyle name="Normal 2 2 10 2" xfId="11"/>
    <cellStyle name="Normal 2 2 2" xfId="8"/>
    <cellStyle name="Normal 2 3 3 2" xfId="10"/>
    <cellStyle name="Normal 2 3 3 2 2" xfId="18"/>
    <cellStyle name="Normal 2 4" xfId="9"/>
    <cellStyle name="Normal 2 4 2" xfId="17"/>
    <cellStyle name="Normal 22" xfId="3"/>
    <cellStyle name="Normal 3" xfId="6"/>
    <cellStyle name="Normal 4" xfId="13"/>
    <cellStyle name="Normal 4 2" xfId="19"/>
    <cellStyle name="Normal 4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685800</xdr:colOff>
      <xdr:row>0</xdr:row>
      <xdr:rowOff>85725</xdr:rowOff>
    </xdr:from>
    <xdr:ext cx="4476750" cy="695325"/>
    <xdr:sp macro="" textlink="">
      <xdr:nvSpPr>
        <xdr:cNvPr id="2" name="Shape 1069">
          <a:extLst>
            <a:ext uri="{FF2B5EF4-FFF2-40B4-BE49-F238E27FC236}">
              <a16:creationId xmlns:a16="http://schemas.microsoft.com/office/drawing/2014/main" id="{B4B132EB-501A-4493-BEDF-BB8B1203F592}"/>
            </a:ext>
          </a:extLst>
        </xdr:cNvPr>
        <xdr:cNvSpPr/>
      </xdr:nvSpPr>
      <xdr:spPr>
        <a:xfrm>
          <a:off x="1590675" y="85725"/>
          <a:ext cx="4476750" cy="695325"/>
        </a:xfrm>
        <a:prstGeom prst="rect">
          <a:avLst/>
        </a:prstGeom>
        <a:solidFill>
          <a:srgbClr val="FFFFFF"/>
        </a:solidFill>
        <a:ln cap="flat" cmpd="sng" algn="ctr">
          <a:noFill/>
          <a:miter lim="800000"/>
          <a:headEnd/>
          <a:tailEnd/>
        </a:ln>
      </xdr:spPr>
      <xdr:txBody>
        <a:bodyPr rot="0" anchor="ctr"/>
        <a:lstStyle/>
        <a:p>
          <a:pPr lvl="0" algn="ctr"/>
          <a:r>
            <a:rPr sz="900" b="1" i="0" u="none" strike="noStrike">
              <a:solidFill>
                <a:srgbClr val="000000"/>
              </a:solidFill>
              <a:latin typeface="Times New Roman"/>
            </a:rPr>
            <a:t>SUBRED INTEGRADA DE SERVICIOS DE SALUD CENTRO ORIENTE E.S.E</a:t>
          </a:r>
        </a:p>
        <a:p>
          <a:pPr lvl="0" algn="ctr"/>
          <a:r>
            <a:rPr sz="900" b="1" i="0" u="none" strike="noStrike">
              <a:solidFill>
                <a:srgbClr val="000000"/>
              </a:solidFill>
              <a:latin typeface="Times New Roman"/>
            </a:rPr>
            <a:t>APOYO </a:t>
          </a:r>
          <a:r>
            <a:rPr lang="es-MX" sz="900" b="1" i="0" u="none" strike="noStrike">
              <a:solidFill>
                <a:srgbClr val="000000"/>
              </a:solidFill>
              <a:latin typeface="Times New Roman"/>
            </a:rPr>
            <a:t>-</a:t>
          </a:r>
          <a:r>
            <a:rPr lang="es-MX" sz="900" b="1" i="0" u="none" strike="noStrike" baseline="0">
              <a:solidFill>
                <a:srgbClr val="000000"/>
              </a:solidFill>
              <a:latin typeface="Times New Roman"/>
            </a:rPr>
            <a:t> GESTIÓN DE CONTRATACIÓN</a:t>
          </a:r>
          <a:endParaRPr sz="900" b="1" i="0" u="none" strike="noStrike">
            <a:solidFill>
              <a:srgbClr val="000000"/>
            </a:solidFill>
            <a:latin typeface="Times New Roman"/>
          </a:endParaRPr>
        </a:p>
        <a:p>
          <a:pPr lvl="0" algn="ctr"/>
          <a:r>
            <a:rPr sz="900" b="1" i="0" u="none" strike="noStrike">
              <a:solidFill>
                <a:srgbClr val="000000"/>
              </a:solidFill>
              <a:latin typeface="Times New Roman"/>
            </a:rPr>
            <a:t>FORMATO SOLICITUD DE MODIFICACIÓN AL CONTRATO</a:t>
          </a:r>
        </a:p>
      </xdr:txBody>
    </xdr:sp>
    <xdr:clientData fLocksWithSheet="0"/>
  </xdr:oneCellAnchor>
  <xdr:oneCellAnchor>
    <xdr:from>
      <xdr:col>6</xdr:col>
      <xdr:colOff>247650</xdr:colOff>
      <xdr:row>0</xdr:row>
      <xdr:rowOff>171450</xdr:rowOff>
    </xdr:from>
    <xdr:ext cx="1466850" cy="571500"/>
    <xdr:sp macro="" textlink="">
      <xdr:nvSpPr>
        <xdr:cNvPr id="3" name="Shape 1072">
          <a:extLst>
            <a:ext uri="{FF2B5EF4-FFF2-40B4-BE49-F238E27FC236}">
              <a16:creationId xmlns:a16="http://schemas.microsoft.com/office/drawing/2014/main" id="{D11BD121-7A7E-4E03-B435-4B1B708988A0}"/>
            </a:ext>
          </a:extLst>
        </xdr:cNvPr>
        <xdr:cNvSpPr/>
      </xdr:nvSpPr>
      <xdr:spPr>
        <a:xfrm rot="21600000" flipH="1">
          <a:off x="7372350" y="171450"/>
          <a:ext cx="1466850" cy="571500"/>
        </a:xfrm>
        <a:prstGeom prst="rect">
          <a:avLst/>
        </a:prstGeom>
        <a:noFill/>
        <a:ln cap="flat" cmpd="sng" algn="ctr">
          <a:noFill/>
          <a:miter lim="800000"/>
          <a:headEnd/>
          <a:tailEnd/>
        </a:ln>
      </xdr:spPr>
      <xdr:txBody>
        <a:bodyPr rot="0" anchor="ctr"/>
        <a:lstStyle/>
        <a:p>
          <a:pPr lvl="0" algn="l"/>
          <a:r>
            <a:rPr sz="900" b="1" i="0" u="none" strike="noStrike">
              <a:solidFill>
                <a:sysClr val="windowText" lastClr="000000"/>
              </a:solidFill>
              <a:latin typeface="Times New Roman"/>
            </a:rPr>
            <a:t>CÓDIGO: AP-IA-FT-009 VERSIÓN: 0</a:t>
          </a:r>
          <a:r>
            <a:rPr lang="es-CO" sz="900" b="1" i="0" u="none" strike="noStrike">
              <a:solidFill>
                <a:sysClr val="windowText" lastClr="000000"/>
              </a:solidFill>
              <a:latin typeface="Times New Roman"/>
            </a:rPr>
            <a:t>9</a:t>
          </a:r>
          <a:endParaRPr sz="900" b="1" i="0" u="none" strike="noStrike">
            <a:solidFill>
              <a:sysClr val="windowText" lastClr="000000"/>
            </a:solidFill>
            <a:latin typeface="Times New Roman"/>
          </a:endParaRPr>
        </a:p>
        <a:p>
          <a:pPr lvl="0" algn="l"/>
          <a:r>
            <a:rPr sz="900" b="1" i="0" u="none" strike="noStrike">
              <a:solidFill>
                <a:sysClr val="windowText" lastClr="000000"/>
              </a:solidFill>
              <a:latin typeface="Times New Roman"/>
            </a:rPr>
            <a:t>FECHA: </a:t>
          </a:r>
          <a:r>
            <a:rPr lang="es-ES" sz="900" b="1" i="0" u="none" strike="noStrike">
              <a:solidFill>
                <a:sysClr val="windowText" lastClr="000000"/>
              </a:solidFill>
              <a:latin typeface="Times New Roman"/>
            </a:rPr>
            <a:t>2025-11-14</a:t>
          </a:r>
          <a:endParaRPr sz="900" b="1" i="0" u="none" strike="noStrike">
            <a:solidFill>
              <a:sysClr val="windowText" lastClr="000000"/>
            </a:solidFill>
            <a:latin typeface="Times New Roman"/>
          </a:endParaRPr>
        </a:p>
      </xdr:txBody>
    </xdr:sp>
    <xdr:clientData fLocksWithSheet="0"/>
  </xdr:oneCellAnchor>
  <xdr:oneCellAnchor>
    <xdr:from>
      <xdr:col>0</xdr:col>
      <xdr:colOff>47625</xdr:colOff>
      <xdr:row>0</xdr:row>
      <xdr:rowOff>0</xdr:rowOff>
    </xdr:from>
    <xdr:ext cx="0" cy="1028700"/>
    <xdr:pic>
      <xdr:nvPicPr>
        <xdr:cNvPr id="4" name="image1.png">
          <a:extLst>
            <a:ext uri="{FF2B5EF4-FFF2-40B4-BE49-F238E27FC236}">
              <a16:creationId xmlns:a16="http://schemas.microsoft.com/office/drawing/2014/main" id="{B1F6B79C-7F9A-458A-882E-AC7EC8E1681E}"/>
            </a:ext>
          </a:extLst>
        </xdr:cNvPr>
        <xdr:cNvPicPr preferRelativeResize="0"/>
      </xdr:nvPicPr>
      <xdr:blipFill>
        <a:blip xmlns:r="http://schemas.openxmlformats.org/officeDocument/2006/relationships" r:embed="rId1" cstate="print"/>
        <a:stretch>
          <a:fillRect/>
        </a:stretch>
      </xdr:blipFill>
      <xdr:spPr>
        <a:xfrm>
          <a:off x="47625" y="0"/>
          <a:ext cx="0" cy="1028700"/>
        </a:xfrm>
        <a:prstGeom prst="rect">
          <a:avLst/>
        </a:prstGeom>
        <a:noFill/>
      </xdr:spPr>
    </xdr:pic>
    <xdr:clientData fLocksWithSheet="0"/>
  </xdr:oneCellAnchor>
  <xdr:oneCellAnchor>
    <xdr:from>
      <xdr:col>0</xdr:col>
      <xdr:colOff>85725</xdr:colOff>
      <xdr:row>0</xdr:row>
      <xdr:rowOff>104775</xdr:rowOff>
    </xdr:from>
    <xdr:ext cx="1219200" cy="561975"/>
    <xdr:pic>
      <xdr:nvPicPr>
        <xdr:cNvPr id="5" name="image2.png">
          <a:extLst>
            <a:ext uri="{FF2B5EF4-FFF2-40B4-BE49-F238E27FC236}">
              <a16:creationId xmlns:a16="http://schemas.microsoft.com/office/drawing/2014/main" id="{6E7ED75D-6F87-4322-9BC1-8E898648D3CC}"/>
            </a:ext>
          </a:extLst>
        </xdr:cNvPr>
        <xdr:cNvPicPr preferRelativeResize="0"/>
      </xdr:nvPicPr>
      <xdr:blipFill>
        <a:blip xmlns:r="http://schemas.openxmlformats.org/officeDocument/2006/relationships" r:embed="rId2" cstate="print"/>
        <a:stretch>
          <a:fillRect/>
        </a:stretch>
      </xdr:blipFill>
      <xdr:spPr>
        <a:xfrm>
          <a:off x="85725" y="104775"/>
          <a:ext cx="1219200" cy="5619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2</xdr:col>
      <xdr:colOff>3810</xdr:colOff>
      <xdr:row>0</xdr:row>
      <xdr:rowOff>22859</xdr:rowOff>
    </xdr:from>
    <xdr:to>
      <xdr:col>7</xdr:col>
      <xdr:colOff>508635</xdr:colOff>
      <xdr:row>2</xdr:row>
      <xdr:rowOff>165734</xdr:rowOff>
    </xdr:to>
    <xdr:sp macro="" textlink="">
      <xdr:nvSpPr>
        <xdr:cNvPr id="2" name="Text Box 89">
          <a:extLst>
            <a:ext uri="{FF2B5EF4-FFF2-40B4-BE49-F238E27FC236}">
              <a16:creationId xmlns:a16="http://schemas.microsoft.com/office/drawing/2014/main" id="{00000000-0008-0000-0700-000002000000}"/>
            </a:ext>
          </a:extLst>
        </xdr:cNvPr>
        <xdr:cNvSpPr txBox="1">
          <a:spLocks noChangeArrowheads="1"/>
        </xdr:cNvSpPr>
      </xdr:nvSpPr>
      <xdr:spPr bwMode="auto">
        <a:xfrm>
          <a:off x="2061210" y="22859"/>
          <a:ext cx="4947285" cy="47815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ctr" upright="1"/>
        <a:lstStyle/>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SUBRED INTEGRADA DE SERVICIOS DE SALUD CENTRO ORIENTE E.S.E</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APOYO –  GESTIÓN DE RECURSOS FINANCIEROS</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FORMATO SOLICITUD DE DISPONIBILIDAD PRESUPUESTAL </a:t>
          </a:r>
        </a:p>
      </xdr:txBody>
    </xdr:sp>
    <xdr:clientData/>
  </xdr:twoCellAnchor>
  <xdr:twoCellAnchor editAs="oneCell">
    <xdr:from>
      <xdr:col>0</xdr:col>
      <xdr:colOff>110490</xdr:colOff>
      <xdr:row>0</xdr:row>
      <xdr:rowOff>97890</xdr:rowOff>
    </xdr:from>
    <xdr:to>
      <xdr:col>1</xdr:col>
      <xdr:colOff>247650</xdr:colOff>
      <xdr:row>0</xdr:row>
      <xdr:rowOff>655320</xdr:rowOff>
    </xdr:to>
    <xdr:pic>
      <xdr:nvPicPr>
        <xdr:cNvPr id="3" name="2 Imagen">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90" y="97890"/>
          <a:ext cx="1600200" cy="572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476247</xdr:colOff>
      <xdr:row>0</xdr:row>
      <xdr:rowOff>87782</xdr:rowOff>
    </xdr:from>
    <xdr:to>
      <xdr:col>8</xdr:col>
      <xdr:colOff>933449</xdr:colOff>
      <xdr:row>2</xdr:row>
      <xdr:rowOff>156210</xdr:rowOff>
    </xdr:to>
    <xdr:sp macro="" textlink="">
      <xdr:nvSpPr>
        <xdr:cNvPr id="4" name="Text Box 90">
          <a:extLst>
            <a:ext uri="{FF2B5EF4-FFF2-40B4-BE49-F238E27FC236}">
              <a16:creationId xmlns:a16="http://schemas.microsoft.com/office/drawing/2014/main" id="{00000000-0008-0000-0700-000004000000}"/>
            </a:ext>
          </a:extLst>
        </xdr:cNvPr>
        <xdr:cNvSpPr txBox="1">
          <a:spLocks noChangeArrowheads="1"/>
        </xdr:cNvSpPr>
      </xdr:nvSpPr>
      <xdr:spPr bwMode="auto">
        <a:xfrm flipH="1">
          <a:off x="6976107" y="87782"/>
          <a:ext cx="1684022" cy="403708"/>
        </a:xfrm>
        <a:prstGeom prst="rect">
          <a:avLst/>
        </a:prstGeom>
        <a:noFill/>
        <a:ln>
          <a:noFill/>
        </a:ln>
      </xdr:spPr>
      <xdr:txBody>
        <a:bodyPr vertOverflow="clip" wrap="square" lIns="91440" tIns="45720" rIns="91440" bIns="45720" anchor="ctr" upright="1"/>
        <a:lstStyle/>
        <a:p>
          <a:r>
            <a:rPr lang="es-CO" sz="1000" b="1">
              <a:effectLst/>
              <a:latin typeface="Times New Roman" panose="02020603050405020304" pitchFamily="18" charset="0"/>
              <a:cs typeface="Times New Roman" panose="02020603050405020304" pitchFamily="18" charset="0"/>
            </a:rPr>
            <a:t>CÓDIGO:</a:t>
          </a:r>
          <a:r>
            <a:rPr lang="es-CO" sz="1000" b="1" baseline="0">
              <a:effectLst/>
              <a:latin typeface="Times New Roman" panose="02020603050405020304" pitchFamily="18" charset="0"/>
              <a:cs typeface="Times New Roman" panose="02020603050405020304" pitchFamily="18" charset="0"/>
            </a:rPr>
            <a:t> AP-CR-FT-001</a:t>
          </a:r>
          <a:r>
            <a:rPr lang="es-CO" sz="1000" b="1">
              <a:solidFill>
                <a:srgbClr val="FF0000"/>
              </a:solidFill>
              <a:effectLst/>
              <a:latin typeface="Times New Roman" panose="02020603050405020304" pitchFamily="18" charset="0"/>
              <a:cs typeface="Times New Roman" panose="02020603050405020304" pitchFamily="18" charset="0"/>
            </a:rPr>
            <a:t> </a:t>
          </a:r>
        </a:p>
        <a:p>
          <a:r>
            <a:rPr lang="es-CO" sz="1000" b="1">
              <a:effectLst/>
              <a:latin typeface="Times New Roman" panose="02020603050405020304" pitchFamily="18" charset="0"/>
              <a:cs typeface="Times New Roman" panose="02020603050405020304" pitchFamily="18" charset="0"/>
            </a:rPr>
            <a:t>VERSIÓN:</a:t>
          </a:r>
          <a:r>
            <a:rPr lang="es-CO" sz="1000" b="1" baseline="0">
              <a:effectLst/>
              <a:latin typeface="Times New Roman" panose="02020603050405020304" pitchFamily="18" charset="0"/>
              <a:cs typeface="Times New Roman" panose="02020603050405020304" pitchFamily="18" charset="0"/>
            </a:rPr>
            <a:t> </a:t>
          </a:r>
          <a:r>
            <a:rPr lang="es-CO" sz="1000" b="1" baseline="0">
              <a:solidFill>
                <a:sysClr val="windowText" lastClr="000000"/>
              </a:solidFill>
              <a:effectLst/>
              <a:latin typeface="Times New Roman" panose="02020603050405020304" pitchFamily="18" charset="0"/>
              <a:cs typeface="Times New Roman" panose="02020603050405020304" pitchFamily="18" charset="0"/>
            </a:rPr>
            <a:t>09</a:t>
          </a:r>
        </a:p>
        <a:p>
          <a:r>
            <a:rPr lang="es-CO" sz="1000" b="1">
              <a:effectLst/>
              <a:latin typeface="Times New Roman" panose="02020603050405020304" pitchFamily="18" charset="0"/>
              <a:cs typeface="Times New Roman" panose="02020603050405020304" pitchFamily="18" charset="0"/>
            </a:rPr>
            <a:t>FECHA:</a:t>
          </a:r>
          <a:r>
            <a:rPr lang="es-CO" sz="1000" b="1" baseline="0">
              <a:effectLst/>
              <a:latin typeface="Times New Roman" panose="02020603050405020304" pitchFamily="18" charset="0"/>
              <a:cs typeface="Times New Roman" panose="02020603050405020304" pitchFamily="18" charset="0"/>
            </a:rPr>
            <a:t> </a:t>
          </a:r>
          <a:r>
            <a:rPr lang="es-CO" sz="1000" b="1">
              <a:effectLst/>
              <a:latin typeface="Times New Roman" panose="02020603050405020304" pitchFamily="18" charset="0"/>
              <a:cs typeface="Times New Roman" panose="02020603050405020304" pitchFamily="18" charset="0"/>
            </a:rPr>
            <a:t>2025-06-12</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2317578</xdr:colOff>
      <xdr:row>1</xdr:row>
      <xdr:rowOff>10004</xdr:rowOff>
    </xdr:from>
    <xdr:to>
      <xdr:col>10</xdr:col>
      <xdr:colOff>352293</xdr:colOff>
      <xdr:row>1</xdr:row>
      <xdr:rowOff>711604</xdr:rowOff>
    </xdr:to>
    <xdr:sp macro="" textlink="">
      <xdr:nvSpPr>
        <xdr:cNvPr id="2" name="Text Box 89">
          <a:extLst>
            <a:ext uri="{FF2B5EF4-FFF2-40B4-BE49-F238E27FC236}">
              <a16:creationId xmlns:a16="http://schemas.microsoft.com/office/drawing/2014/main" id="{00000000-0008-0000-0200-000002000000}"/>
            </a:ext>
          </a:extLst>
        </xdr:cNvPr>
        <xdr:cNvSpPr txBox="1">
          <a:spLocks noChangeArrowheads="1"/>
        </xdr:cNvSpPr>
      </xdr:nvSpPr>
      <xdr:spPr bwMode="auto">
        <a:xfrm>
          <a:off x="6451428" y="200504"/>
          <a:ext cx="7940715" cy="701600"/>
        </a:xfrm>
        <a:prstGeom prst="rect">
          <a:avLst/>
        </a:prstGeom>
        <a:solidFill>
          <a:srgbClr val="FFFFFF"/>
        </a:solidFill>
        <a:ln>
          <a:noFill/>
        </a:ln>
      </xdr:spPr>
      <xdr:txBody>
        <a:bodyPr vertOverflow="clip" wrap="square" lIns="91440" tIns="45720" rIns="91440" bIns="45720" anchor="ctr" upright="1"/>
        <a:lstStyle/>
        <a:p>
          <a:pPr algn="ctr"/>
          <a:r>
            <a:rPr lang="es-CO" sz="1200" b="1">
              <a:effectLst/>
              <a:latin typeface="Times New Roman" panose="02020603050405020304" pitchFamily="18" charset="0"/>
              <a:ea typeface="+mn-ea"/>
              <a:cs typeface="Times New Roman" panose="02020603050405020304" pitchFamily="18" charset="0"/>
            </a:rPr>
            <a:t>SUBRED INTEGRADA DE SERVICIOS DE SALUD CENTRO ORIENTE E.S.E</a:t>
          </a:r>
          <a:endParaRPr lang="es-CO" sz="1200">
            <a:effectLst/>
            <a:latin typeface="Times New Roman" panose="02020603050405020304" pitchFamily="18" charset="0"/>
            <a:ea typeface="+mn-ea"/>
            <a:cs typeface="Times New Roman" panose="02020603050405020304" pitchFamily="18" charset="0"/>
          </a:endParaRPr>
        </a:p>
        <a:p>
          <a:pPr algn="ctr"/>
          <a:r>
            <a:rPr lang="es-CO" sz="1200" b="1">
              <a:effectLst/>
              <a:latin typeface="Times New Roman" panose="02020603050405020304" pitchFamily="18" charset="0"/>
              <a:ea typeface="+mn-ea"/>
              <a:cs typeface="Times New Roman" panose="02020603050405020304" pitchFamily="18" charset="0"/>
            </a:rPr>
            <a:t>APOYO –  GESTIÓN DE INSUMOS  Y ABASTECIMIENTO</a:t>
          </a:r>
          <a:endParaRPr lang="es-CO" sz="1200">
            <a:effectLst/>
            <a:latin typeface="Times New Roman" panose="02020603050405020304" pitchFamily="18" charset="0"/>
            <a:ea typeface="+mn-ea"/>
            <a:cs typeface="Times New Roman" panose="02020603050405020304" pitchFamily="18" charset="0"/>
          </a:endParaRPr>
        </a:p>
        <a:p>
          <a:pPr algn="ctr"/>
          <a:r>
            <a:rPr lang="es-CO" sz="1200" b="1" baseline="0">
              <a:effectLst/>
              <a:latin typeface="Times New Roman" panose="02020603050405020304" pitchFamily="18" charset="0"/>
              <a:ea typeface="+mn-ea"/>
              <a:cs typeface="Times New Roman" panose="02020603050405020304" pitchFamily="18" charset="0"/>
            </a:rPr>
            <a:t>FORMATO  CUADRO CONSOLIDADO</a:t>
          </a:r>
          <a:r>
            <a:rPr lang="es-CO" sz="1200" b="1">
              <a:effectLst/>
              <a:latin typeface="Times New Roman" panose="02020603050405020304" pitchFamily="18" charset="0"/>
              <a:ea typeface="+mn-ea"/>
              <a:cs typeface="Times New Roman" panose="02020603050405020304" pitchFamily="18" charset="0"/>
            </a:rPr>
            <a:t> SOLICITUD DE MODIFICACIÓN AL CONTRATO </a:t>
          </a:r>
          <a:endParaRPr lang="es-CO" sz="1200">
            <a:effectLst/>
            <a:latin typeface="Times New Roman" panose="02020603050405020304" pitchFamily="18" charset="0"/>
            <a:ea typeface="+mn-ea"/>
            <a:cs typeface="Times New Roman" panose="02020603050405020304" pitchFamily="18" charset="0"/>
          </a:endParaRPr>
        </a:p>
      </xdr:txBody>
    </xdr:sp>
    <xdr:clientData/>
  </xdr:twoCellAnchor>
  <xdr:twoCellAnchor editAs="oneCell">
    <xdr:from>
      <xdr:col>0</xdr:col>
      <xdr:colOff>323850</xdr:colOff>
      <xdr:row>0</xdr:row>
      <xdr:rowOff>114300</xdr:rowOff>
    </xdr:from>
    <xdr:to>
      <xdr:col>2</xdr:col>
      <xdr:colOff>1028700</xdr:colOff>
      <xdr:row>1</xdr:row>
      <xdr:rowOff>833928</xdr:rowOff>
    </xdr:to>
    <xdr:pic>
      <xdr:nvPicPr>
        <xdr:cNvPr id="3" name="2 Imagen">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114300"/>
          <a:ext cx="25336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854449</xdr:colOff>
      <xdr:row>0</xdr:row>
      <xdr:rowOff>136071</xdr:rowOff>
    </xdr:from>
    <xdr:to>
      <xdr:col>12</xdr:col>
      <xdr:colOff>2783065</xdr:colOff>
      <xdr:row>1</xdr:row>
      <xdr:rowOff>686359</xdr:rowOff>
    </xdr:to>
    <xdr:sp macro="" textlink="">
      <xdr:nvSpPr>
        <xdr:cNvPr id="4" name="Text Box 90">
          <a:extLst>
            <a:ext uri="{FF2B5EF4-FFF2-40B4-BE49-F238E27FC236}">
              <a16:creationId xmlns:a16="http://schemas.microsoft.com/office/drawing/2014/main" id="{00000000-0008-0000-0200-000004000000}"/>
            </a:ext>
          </a:extLst>
        </xdr:cNvPr>
        <xdr:cNvSpPr txBox="1">
          <a:spLocks noChangeArrowheads="1"/>
        </xdr:cNvSpPr>
      </xdr:nvSpPr>
      <xdr:spPr bwMode="auto">
        <a:xfrm flipH="1">
          <a:off x="16770724" y="136071"/>
          <a:ext cx="1928616" cy="740788"/>
        </a:xfrm>
        <a:prstGeom prst="rect">
          <a:avLst/>
        </a:prstGeom>
        <a:noFill/>
        <a:ln>
          <a:noFill/>
        </a:ln>
      </xdr:spPr>
      <xdr:txBody>
        <a:bodyPr vertOverflow="clip" wrap="square" lIns="91440" tIns="45720" rIns="91440" bIns="45720" anchor="ctr" upright="1"/>
        <a:lstStyle/>
        <a:p>
          <a:pPr algn="l"/>
          <a:r>
            <a:rPr lang="es-CO" sz="1100" b="1">
              <a:effectLst/>
              <a:latin typeface="Times New Roman" panose="02020603050405020304" pitchFamily="18" charset="0"/>
              <a:cs typeface="Times New Roman" panose="02020603050405020304" pitchFamily="18" charset="0"/>
            </a:rPr>
            <a:t>CÓDIGO: AP-IA-FT-037 VERSIÓN: 01</a:t>
          </a:r>
        </a:p>
        <a:p>
          <a:pPr algn="l"/>
          <a:r>
            <a:rPr lang="es-CO" sz="1100" b="1">
              <a:effectLst/>
              <a:latin typeface="Times New Roman" panose="02020603050405020304" pitchFamily="18" charset="0"/>
              <a:cs typeface="Times New Roman" panose="02020603050405020304" pitchFamily="18" charset="0"/>
            </a:rPr>
            <a:t>FECHA: 2018-07-24</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TES-003/Downloads/09-12-2025%20BASE%20DIRECCION%20URGENCI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CIPAL OP NORMAL"/>
      <sheetName val="PLANTA"/>
      <sheetName val="NOV -DIC"/>
      <sheetName val="PRINCIPAL OP NORMAL (2)"/>
    </sheetNames>
    <sheetDataSet>
      <sheetData sheetId="0"/>
      <sheetData sheetId="1"/>
      <sheetData sheetId="2"/>
      <sheetData sheetId="3">
        <row r="2">
          <cell r="A2" t="str">
            <v>PS 1980 2025</v>
          </cell>
          <cell r="B2" t="str">
            <v>ACTIVO</v>
          </cell>
          <cell r="C2" t="str">
            <v>LUIS CARLOS PABON SANCHEZ</v>
          </cell>
          <cell r="D2">
            <v>6309930</v>
          </cell>
        </row>
        <row r="3">
          <cell r="A3" t="str">
            <v>PS 1983 2025</v>
          </cell>
          <cell r="B3" t="str">
            <v>ACTIVO</v>
          </cell>
          <cell r="C3" t="str">
            <v>JUAN FERNANDO GONZALEZ CARVAJAL</v>
          </cell>
          <cell r="D3">
            <v>9178080</v>
          </cell>
        </row>
        <row r="4">
          <cell r="A4" t="str">
            <v>PS 1984 2025</v>
          </cell>
          <cell r="B4" t="str">
            <v>ACTIVO</v>
          </cell>
          <cell r="C4" t="str">
            <v>DAVID FABIAN OSPINA BARON</v>
          </cell>
          <cell r="D4">
            <v>11472600</v>
          </cell>
        </row>
        <row r="5">
          <cell r="A5" t="str">
            <v>PS 1986 2025</v>
          </cell>
          <cell r="B5" t="str">
            <v>ACTIVO</v>
          </cell>
          <cell r="C5" t="str">
            <v>LUIS GERARDO COBOS MANRIQUE</v>
          </cell>
          <cell r="D5">
            <v>534432</v>
          </cell>
        </row>
        <row r="6">
          <cell r="A6" t="str">
            <v>PS 1988 2025</v>
          </cell>
          <cell r="B6" t="str">
            <v>ACTIVO</v>
          </cell>
          <cell r="C6" t="str">
            <v>CAROLINA ROJAS SUAREZ</v>
          </cell>
          <cell r="D6">
            <v>567630</v>
          </cell>
        </row>
        <row r="7">
          <cell r="A7" t="str">
            <v>PS 1989 2025</v>
          </cell>
          <cell r="B7" t="str">
            <v>ACTIVO</v>
          </cell>
          <cell r="C7" t="str">
            <v>JOSE LIBARDO SIERRA SALAZAR</v>
          </cell>
          <cell r="D7">
            <v>467460</v>
          </cell>
        </row>
        <row r="8">
          <cell r="A8" t="str">
            <v>PS 1997 2025</v>
          </cell>
          <cell r="B8" t="str">
            <v>ACTIVO</v>
          </cell>
          <cell r="C8" t="str">
            <v>ADRIANA PALMA GOMEZ</v>
          </cell>
        </row>
        <row r="9">
          <cell r="A9" t="str">
            <v>PS 1999 2025</v>
          </cell>
          <cell r="B9" t="str">
            <v>ACTIVO</v>
          </cell>
          <cell r="C9" t="str">
            <v>FELIX ANDRES BERNAL BERMUDEZ</v>
          </cell>
          <cell r="D9">
            <v>985056</v>
          </cell>
        </row>
        <row r="10">
          <cell r="A10" t="str">
            <v>PS 2003 2025</v>
          </cell>
          <cell r="B10" t="str">
            <v>ACTIVO</v>
          </cell>
          <cell r="C10" t="str">
            <v>OWEN OMAR ALBA TORRES</v>
          </cell>
          <cell r="D10">
            <v>1745712</v>
          </cell>
        </row>
        <row r="11">
          <cell r="A11" t="str">
            <v>PS 2004 2025</v>
          </cell>
          <cell r="B11" t="str">
            <v>ACTIVO</v>
          </cell>
          <cell r="C11" t="str">
            <v>JOSE ARLEY ARIAS PAREDES</v>
          </cell>
          <cell r="D11">
            <v>1692816</v>
          </cell>
        </row>
        <row r="12">
          <cell r="A12" t="str">
            <v>PS 2005 2025</v>
          </cell>
          <cell r="B12" t="str">
            <v>ACTIVO</v>
          </cell>
          <cell r="C12" t="str">
            <v>JOHAN CAMILO ARAGON ORTIZ</v>
          </cell>
          <cell r="D12">
            <v>2116020</v>
          </cell>
        </row>
        <row r="13">
          <cell r="A13" t="str">
            <v>PS 2006 2025</v>
          </cell>
          <cell r="B13" t="str">
            <v>ACTIVO</v>
          </cell>
          <cell r="C13" t="str">
            <v>JUAN PABLO RINCON RODRIGUEZ</v>
          </cell>
          <cell r="D13">
            <v>4146066</v>
          </cell>
        </row>
        <row r="14">
          <cell r="A14" t="str">
            <v>PS 2007 2025</v>
          </cell>
          <cell r="B14" t="str">
            <v>ACTIVO</v>
          </cell>
          <cell r="C14" t="str">
            <v>WILLIAM LEONARDO MORA TORRES</v>
          </cell>
          <cell r="D14">
            <v>1692816</v>
          </cell>
        </row>
        <row r="15">
          <cell r="A15" t="str">
            <v>PS 2009 2025</v>
          </cell>
          <cell r="B15" t="str">
            <v>ACTIVO</v>
          </cell>
          <cell r="C15" t="str">
            <v>SAMANTA STELLA RIVAS RINCONES</v>
          </cell>
          <cell r="D15">
            <v>1745712</v>
          </cell>
        </row>
        <row r="16">
          <cell r="A16" t="str">
            <v>PS 2012 2025</v>
          </cell>
          <cell r="B16" t="str">
            <v>ACTIVO</v>
          </cell>
          <cell r="C16" t="str">
            <v>LUIS CARLOS ZAMORA RODRIGUEZ</v>
          </cell>
          <cell r="D16">
            <v>211602</v>
          </cell>
        </row>
        <row r="17">
          <cell r="A17" t="str">
            <v>PS 2013 2025</v>
          </cell>
          <cell r="B17" t="str">
            <v>ACTIVO</v>
          </cell>
          <cell r="C17" t="str">
            <v>ANDRES FELIPE VASQUEZ VASQUEZ</v>
          </cell>
          <cell r="D17">
            <v>3174030</v>
          </cell>
        </row>
        <row r="18">
          <cell r="A18" t="str">
            <v>PS 2016 2025</v>
          </cell>
          <cell r="B18" t="str">
            <v>ACTIVO</v>
          </cell>
          <cell r="C18" t="str">
            <v>FLOR ALBA BELTRAN MONTERO</v>
          </cell>
          <cell r="D18">
            <v>2539224</v>
          </cell>
        </row>
        <row r="19">
          <cell r="A19" t="str">
            <v>PS 2017 2025</v>
          </cell>
          <cell r="B19" t="str">
            <v>ACTIVO</v>
          </cell>
          <cell r="C19" t="str">
            <v>WASHINGTON ENRIQUE MORA SANTAMARIA</v>
          </cell>
          <cell r="D19">
            <v>2116020</v>
          </cell>
        </row>
        <row r="20">
          <cell r="A20" t="str">
            <v>PS 2021 2025</v>
          </cell>
          <cell r="B20" t="str">
            <v>ACTIVO</v>
          </cell>
          <cell r="C20" t="str">
            <v>GINNA ANDREA RODRIGUEZ TELLEZ</v>
          </cell>
          <cell r="D20">
            <v>400680</v>
          </cell>
        </row>
        <row r="21">
          <cell r="A21" t="str">
            <v>PS 2022 2025</v>
          </cell>
          <cell r="B21" t="str">
            <v>ACTIVO</v>
          </cell>
          <cell r="C21" t="str">
            <v>LIGIA ISABEL RONCANCIO RUIZ</v>
          </cell>
          <cell r="D21">
            <v>526585</v>
          </cell>
        </row>
        <row r="22">
          <cell r="A22" t="str">
            <v>PS 2023 2025</v>
          </cell>
          <cell r="B22" t="str">
            <v>ACTIVO</v>
          </cell>
          <cell r="C22" t="str">
            <v>CAMILO IVAN CORTES GOMEZ</v>
          </cell>
          <cell r="D22">
            <v>1302210</v>
          </cell>
        </row>
        <row r="23">
          <cell r="A23" t="str">
            <v>PS 2024 2025</v>
          </cell>
          <cell r="B23" t="str">
            <v>ACTIVO</v>
          </cell>
          <cell r="C23" t="str">
            <v>YEISON ORLANDO NAVARRETE BAENA</v>
          </cell>
        </row>
        <row r="24">
          <cell r="A24" t="str">
            <v>PS 2027 2025</v>
          </cell>
          <cell r="B24" t="str">
            <v>ACTIVO</v>
          </cell>
          <cell r="C24" t="str">
            <v>ANGELA MARIA ORJUELA GUTIERREZ</v>
          </cell>
          <cell r="D24">
            <v>2856627</v>
          </cell>
        </row>
        <row r="25">
          <cell r="A25" t="str">
            <v>PS 2030 2025</v>
          </cell>
          <cell r="B25" t="str">
            <v>ACTIVO</v>
          </cell>
          <cell r="C25" t="str">
            <v>JESUS DAVID VALENCIA GARCIA</v>
          </cell>
          <cell r="D25">
            <v>1269612</v>
          </cell>
        </row>
        <row r="26">
          <cell r="A26" t="str">
            <v>PS 2031 2025</v>
          </cell>
          <cell r="B26" t="str">
            <v>ACTIVO</v>
          </cell>
          <cell r="C26" t="str">
            <v>LUISA VICTORIA FRANCO FORERO</v>
          </cell>
          <cell r="D26">
            <v>6309930</v>
          </cell>
        </row>
        <row r="27">
          <cell r="A27" t="str">
            <v>PS 2033 2025</v>
          </cell>
          <cell r="B27" t="str">
            <v>ACTIVO</v>
          </cell>
          <cell r="C27" t="str">
            <v>PAULA FERNANDA TORRES GIL</v>
          </cell>
          <cell r="D27">
            <v>2116020</v>
          </cell>
        </row>
        <row r="28">
          <cell r="A28" t="str">
            <v>PS 2035 2025</v>
          </cell>
          <cell r="B28" t="str">
            <v>ACTIVO</v>
          </cell>
          <cell r="C28" t="str">
            <v>JUAN NICOLAS PABLO REIMUNDO CORREDOR VARGAS</v>
          </cell>
          <cell r="D28">
            <v>1389589</v>
          </cell>
        </row>
        <row r="29">
          <cell r="A29" t="str">
            <v>PS 2038 2025</v>
          </cell>
          <cell r="B29" t="str">
            <v>ACTIVO</v>
          </cell>
          <cell r="C29" t="str">
            <v>CRISTHIAN CAMILO LUNA ROMERO</v>
          </cell>
          <cell r="D29">
            <v>2116020</v>
          </cell>
        </row>
        <row r="30">
          <cell r="A30" t="str">
            <v>PS 2039 2025</v>
          </cell>
          <cell r="B30" t="str">
            <v>ACTIVO</v>
          </cell>
          <cell r="C30" t="str">
            <v>MANUEL HUMBERTO GUZMAN GUERRERO</v>
          </cell>
          <cell r="D30">
            <v>2116020</v>
          </cell>
        </row>
        <row r="31">
          <cell r="A31" t="str">
            <v>PS 2046 2025</v>
          </cell>
          <cell r="B31" t="str">
            <v>ACTIVO</v>
          </cell>
          <cell r="C31" t="str">
            <v>EDWAR ASDRUBAL CASTELLANOS MELO</v>
          </cell>
          <cell r="D31">
            <v>1481214</v>
          </cell>
        </row>
        <row r="32">
          <cell r="A32" t="str">
            <v>PS 2048 2025</v>
          </cell>
          <cell r="B32" t="str">
            <v>ACTIVO</v>
          </cell>
          <cell r="C32" t="str">
            <v>VICTOR ALFONSO LOPEZ DIAZ</v>
          </cell>
          <cell r="D32">
            <v>10898970</v>
          </cell>
        </row>
        <row r="33">
          <cell r="A33" t="str">
            <v>PS 2051 2025</v>
          </cell>
          <cell r="B33" t="str">
            <v>ACTIVO</v>
          </cell>
          <cell r="C33" t="str">
            <v>JULIO CESAR PARRA MORENO</v>
          </cell>
          <cell r="D33">
            <v>1692816</v>
          </cell>
        </row>
        <row r="34">
          <cell r="A34" t="str">
            <v>PS 2052 2025</v>
          </cell>
          <cell r="B34" t="str">
            <v>ACTIVO</v>
          </cell>
          <cell r="C34" t="str">
            <v>JENIFER PARRA ALBARRACIN</v>
          </cell>
          <cell r="D34">
            <v>2116020</v>
          </cell>
        </row>
        <row r="35">
          <cell r="A35" t="str">
            <v>PS 2058 2025</v>
          </cell>
          <cell r="B35" t="str">
            <v>ACTIVO</v>
          </cell>
          <cell r="C35" t="str">
            <v>LEIDY JHOANA HOLGUIN SOTO</v>
          </cell>
          <cell r="D35">
            <v>1202040</v>
          </cell>
        </row>
        <row r="36">
          <cell r="A36" t="str">
            <v>PS 2059 2025</v>
          </cell>
          <cell r="B36" t="str">
            <v>ACTIVO</v>
          </cell>
          <cell r="C36" t="str">
            <v>CARMEN ELVIRA MORENO BRUGES</v>
          </cell>
          <cell r="D36">
            <v>786912</v>
          </cell>
        </row>
        <row r="37">
          <cell r="A37" t="str">
            <v>PS 2063 2025</v>
          </cell>
          <cell r="B37" t="str">
            <v>ACTIVO</v>
          </cell>
          <cell r="C37" t="str">
            <v>TATIANA ALEXANDRA MORENO MORENO</v>
          </cell>
          <cell r="D37">
            <v>845880</v>
          </cell>
        </row>
        <row r="38">
          <cell r="A38" t="str">
            <v>PS 2064 2025</v>
          </cell>
          <cell r="B38" t="str">
            <v>ACTIVO</v>
          </cell>
          <cell r="C38" t="str">
            <v>LAURA SOFIA SARAZA SALGADO</v>
          </cell>
          <cell r="D38">
            <v>1692816</v>
          </cell>
        </row>
        <row r="39">
          <cell r="A39" t="str">
            <v>PS 2067 2025</v>
          </cell>
          <cell r="B39" t="str">
            <v>ACTIVO</v>
          </cell>
          <cell r="C39" t="str">
            <v>DANIELA PUERTO VELANDIA</v>
          </cell>
          <cell r="D39">
            <v>2539224</v>
          </cell>
        </row>
        <row r="40">
          <cell r="A40" t="str">
            <v>PS 2068 2025</v>
          </cell>
          <cell r="B40" t="str">
            <v>ACTIVO</v>
          </cell>
          <cell r="C40" t="str">
            <v>JULIO CESAR LOPEZ RAMIREZ</v>
          </cell>
          <cell r="D40">
            <v>224352</v>
          </cell>
        </row>
        <row r="41">
          <cell r="A41" t="str">
            <v>PS 2069 2025</v>
          </cell>
          <cell r="B41" t="str">
            <v>ACTIVO</v>
          </cell>
          <cell r="C41" t="str">
            <v>LEIDY VIVIANA VALERO CORTES</v>
          </cell>
          <cell r="D41">
            <v>7829274</v>
          </cell>
        </row>
        <row r="42">
          <cell r="A42" t="str">
            <v>PS 2071 2025</v>
          </cell>
          <cell r="B42" t="str">
            <v>ACTIVO</v>
          </cell>
          <cell r="C42" t="str">
            <v>ANDREA VALENTINA BOTIA BAYONA</v>
          </cell>
          <cell r="D42">
            <v>2962428</v>
          </cell>
        </row>
        <row r="43">
          <cell r="A43" t="str">
            <v>PS 2072 2025</v>
          </cell>
          <cell r="B43" t="str">
            <v>ACTIVO</v>
          </cell>
          <cell r="C43" t="str">
            <v>VALENTINA CICERI ROJAS</v>
          </cell>
          <cell r="D43">
            <v>4866846</v>
          </cell>
        </row>
        <row r="44">
          <cell r="A44" t="str">
            <v>PS 2074 2025</v>
          </cell>
          <cell r="B44" t="str">
            <v>ACTIVO</v>
          </cell>
          <cell r="C44" t="str">
            <v>ALISSON XIOMARA ROMERO PEDRAZA</v>
          </cell>
          <cell r="D44">
            <v>1269612</v>
          </cell>
        </row>
        <row r="45">
          <cell r="A45" t="str">
            <v>PS 2078 2025</v>
          </cell>
          <cell r="B45" t="str">
            <v>ACTIVO</v>
          </cell>
          <cell r="C45" t="str">
            <v>JENNIFER VIVIANA JIMENEZ MARTINEZ</v>
          </cell>
          <cell r="D45">
            <v>5924856</v>
          </cell>
        </row>
        <row r="46">
          <cell r="A46" t="str">
            <v>PS 2079 2025</v>
          </cell>
          <cell r="B46" t="str">
            <v>ACTIVO</v>
          </cell>
          <cell r="C46" t="str">
            <v>JUAN FELIPE ARCHILA SANTOS</v>
          </cell>
          <cell r="D46">
            <v>2715559</v>
          </cell>
        </row>
        <row r="47">
          <cell r="A47" t="str">
            <v>PS 2085 2025</v>
          </cell>
          <cell r="B47" t="str">
            <v>ACTIVO</v>
          </cell>
          <cell r="C47" t="str">
            <v>ESPERANZA ACEVEDO CAMACHO</v>
          </cell>
          <cell r="D47">
            <v>400680</v>
          </cell>
        </row>
        <row r="48">
          <cell r="A48" t="str">
            <v>PS 2086 2025</v>
          </cell>
          <cell r="B48" t="str">
            <v>ACTIVO</v>
          </cell>
          <cell r="C48" t="str">
            <v>FAYBERTH CAMILO CAÑAS CORTES</v>
          </cell>
          <cell r="D48">
            <v>2116020</v>
          </cell>
        </row>
        <row r="49">
          <cell r="A49" t="str">
            <v>PS 2093 2025</v>
          </cell>
          <cell r="B49" t="str">
            <v>ACTIVO</v>
          </cell>
          <cell r="C49" t="str">
            <v>SERGIO NICOLAS SANCHEZ SOLER</v>
          </cell>
          <cell r="D49">
            <v>1516481</v>
          </cell>
        </row>
        <row r="50">
          <cell r="A50" t="str">
            <v>PS 2094 2025</v>
          </cell>
          <cell r="B50" t="str">
            <v>ACTIVO</v>
          </cell>
          <cell r="C50" t="str">
            <v>VALENTINA YICETH CASTRO DURAN</v>
          </cell>
          <cell r="D50">
            <v>2327622</v>
          </cell>
        </row>
        <row r="51">
          <cell r="A51" t="str">
            <v>PS 2096 2025</v>
          </cell>
          <cell r="B51" t="str">
            <v>ACTIVO</v>
          </cell>
          <cell r="C51" t="str">
            <v>ANDRES FELIPE PINEDA POVEDA</v>
          </cell>
          <cell r="D51">
            <v>2116020</v>
          </cell>
        </row>
        <row r="52">
          <cell r="A52" t="str">
            <v>PS 2098 2025</v>
          </cell>
          <cell r="B52" t="str">
            <v>ACTIVO</v>
          </cell>
          <cell r="C52" t="str">
            <v>LEIDY MARCELA MORENO MORENO</v>
          </cell>
          <cell r="D52">
            <v>2116020</v>
          </cell>
        </row>
        <row r="53">
          <cell r="A53" t="str">
            <v>PS 2100 2025</v>
          </cell>
          <cell r="B53" t="str">
            <v>ACTIVO</v>
          </cell>
          <cell r="C53" t="str">
            <v>DIANA SHIRLEY HERNANDEZ MARIN</v>
          </cell>
          <cell r="D53">
            <v>2116020</v>
          </cell>
        </row>
        <row r="54">
          <cell r="A54" t="str">
            <v>PS 2102 2025</v>
          </cell>
          <cell r="B54" t="str">
            <v>ACTIVO</v>
          </cell>
          <cell r="C54" t="str">
            <v>KAREN MILENA RODRIGUEZ MONTAÑA</v>
          </cell>
          <cell r="D54">
            <v>2400354</v>
          </cell>
        </row>
        <row r="55">
          <cell r="A55" t="str">
            <v>PS 2103 2025</v>
          </cell>
          <cell r="B55" t="str">
            <v>ACTIVO</v>
          </cell>
          <cell r="C55" t="str">
            <v>LAURA MELISSA ORTIZ LOPEZ</v>
          </cell>
          <cell r="D55">
            <v>1481214</v>
          </cell>
        </row>
        <row r="56">
          <cell r="A56" t="str">
            <v>PS 2104 2025</v>
          </cell>
          <cell r="B56" t="str">
            <v>ACTIVO</v>
          </cell>
          <cell r="C56" t="str">
            <v>ANDRES ESTEBAN SIERRA RENDON</v>
          </cell>
          <cell r="D56">
            <v>4090972</v>
          </cell>
        </row>
        <row r="57">
          <cell r="A57" t="str">
            <v>PS 2106 2025</v>
          </cell>
          <cell r="B57" t="str">
            <v>ACTIVO</v>
          </cell>
          <cell r="C57" t="str">
            <v>JENNIFER MELISSA VARGAS BUITRAGO</v>
          </cell>
          <cell r="D57">
            <v>2116020</v>
          </cell>
        </row>
        <row r="58">
          <cell r="A58" t="str">
            <v>PS 2108 2025</v>
          </cell>
          <cell r="B58" t="str">
            <v>ACTIVO</v>
          </cell>
          <cell r="C58" t="str">
            <v>LAURA MARGARITA ORTEGA MELO</v>
          </cell>
          <cell r="D58">
            <v>1692816</v>
          </cell>
        </row>
        <row r="59">
          <cell r="A59" t="str">
            <v>PS 2109 2025</v>
          </cell>
          <cell r="B59" t="str">
            <v>ACTIVO</v>
          </cell>
          <cell r="C59" t="str">
            <v>SARA ESTHER PONCE ROMERO</v>
          </cell>
          <cell r="D59">
            <v>5924856</v>
          </cell>
        </row>
        <row r="60">
          <cell r="A60" t="str">
            <v>PS 2112 2025</v>
          </cell>
          <cell r="B60" t="str">
            <v>ACTIVO</v>
          </cell>
          <cell r="C60" t="str">
            <v xml:space="preserve">IRUNU PATRICIA GARCIA CUBILLAN           </v>
          </cell>
          <cell r="D60">
            <v>2116020</v>
          </cell>
        </row>
        <row r="61">
          <cell r="A61" t="str">
            <v>PS 2116 2025</v>
          </cell>
          <cell r="B61" t="str">
            <v>ACTIVO</v>
          </cell>
          <cell r="C61" t="str">
            <v>BRAYAN ALEJANDRO BARRAGAN BEJARANO</v>
          </cell>
          <cell r="D61">
            <v>759120</v>
          </cell>
        </row>
        <row r="62">
          <cell r="A62" t="str">
            <v>PS 4194 2025</v>
          </cell>
          <cell r="B62" t="str">
            <v>ACTIVO</v>
          </cell>
          <cell r="C62" t="str">
            <v>MARIA ALEJANDRA FONTALVO BALCAZAR</v>
          </cell>
          <cell r="D62">
            <v>556500</v>
          </cell>
        </row>
        <row r="63">
          <cell r="A63" t="str">
            <v>PS 4267 2025</v>
          </cell>
          <cell r="B63" t="str">
            <v>ACTIVO</v>
          </cell>
          <cell r="C63" t="str">
            <v>JHON FREDDY TATIS GONZALEZ</v>
          </cell>
          <cell r="D63">
            <v>3441780</v>
          </cell>
        </row>
        <row r="64">
          <cell r="A64" t="str">
            <v>PS 4271 2025</v>
          </cell>
          <cell r="B64" t="str">
            <v>ACTIVO</v>
          </cell>
          <cell r="C64" t="str">
            <v>NASLY MAGALY ROMERO RUBIANO</v>
          </cell>
          <cell r="D64">
            <v>2327622</v>
          </cell>
        </row>
        <row r="65">
          <cell r="A65" t="str">
            <v>PS 4476 2025</v>
          </cell>
          <cell r="B65" t="str">
            <v>ACTIVO</v>
          </cell>
          <cell r="C65" t="str">
            <v>NICOLAS GONZALEZ CASTRO</v>
          </cell>
          <cell r="D65">
            <v>1692816</v>
          </cell>
        </row>
        <row r="66">
          <cell r="A66" t="str">
            <v>PS 4477 2025</v>
          </cell>
          <cell r="B66" t="str">
            <v>ACTIVO</v>
          </cell>
          <cell r="C66" t="str">
            <v>TANIA PILAR MARTINEZ ROJAS</v>
          </cell>
          <cell r="D66">
            <v>2539224</v>
          </cell>
        </row>
        <row r="67">
          <cell r="A67" t="str">
            <v>PS 4478 2025</v>
          </cell>
          <cell r="B67" t="str">
            <v>ACTIVO</v>
          </cell>
          <cell r="C67" t="str">
            <v>VIANNEY JOSE JORGE SANTANA</v>
          </cell>
          <cell r="D67">
            <v>1269612</v>
          </cell>
        </row>
        <row r="68">
          <cell r="A68" t="str">
            <v>PS 4493 2025</v>
          </cell>
          <cell r="B68" t="str">
            <v>ACTIVO</v>
          </cell>
          <cell r="C68" t="str">
            <v>ROSWEL ARTURO SANCHEZ RUA</v>
          </cell>
          <cell r="D68">
            <v>1848060</v>
          </cell>
        </row>
        <row r="69">
          <cell r="A69" t="str">
            <v>PS 4617 2025</v>
          </cell>
          <cell r="B69" t="str">
            <v>ACTIVO</v>
          </cell>
          <cell r="C69" t="str">
            <v>ALFREDO JOSE GUTIERREZ VARGAS</v>
          </cell>
          <cell r="D69">
            <v>4589040</v>
          </cell>
        </row>
        <row r="70">
          <cell r="A70" t="str">
            <v>PS 4850 2025</v>
          </cell>
          <cell r="B70" t="str">
            <v>ACTIVO</v>
          </cell>
          <cell r="C70" t="str">
            <v>DIANA LILIAM RINCON DIAZ</v>
          </cell>
          <cell r="D70">
            <v>1679055</v>
          </cell>
        </row>
        <row r="71">
          <cell r="A71" t="str">
            <v>PS 4914 2025</v>
          </cell>
          <cell r="B71" t="str">
            <v>ACTIVO</v>
          </cell>
          <cell r="C71" t="str">
            <v>LUISA FERNANDA CASTELLANOS CARREÑO</v>
          </cell>
          <cell r="D71">
            <v>2609758</v>
          </cell>
        </row>
        <row r="72">
          <cell r="A72" t="str">
            <v>PS 4953 2025</v>
          </cell>
          <cell r="B72" t="str">
            <v>ACTIVO</v>
          </cell>
          <cell r="C72" t="str">
            <v>ALEJANDRA LAMPREA ARDILA</v>
          </cell>
          <cell r="D72">
            <v>1481214</v>
          </cell>
        </row>
        <row r="73">
          <cell r="A73" t="str">
            <v>PS 4956 2025</v>
          </cell>
          <cell r="B73" t="str">
            <v>ACTIVO</v>
          </cell>
          <cell r="C73" t="str">
            <v>JIREH NAIZYRIS VILORIA ACOSTA</v>
          </cell>
          <cell r="D73">
            <v>3385632</v>
          </cell>
        </row>
        <row r="74">
          <cell r="A74" t="str">
            <v>PS 4957 2025</v>
          </cell>
          <cell r="B74" t="str">
            <v>ACTIVO</v>
          </cell>
          <cell r="C74" t="str">
            <v>JUAN SEBASTIAN DUSSAN HERRERA</v>
          </cell>
          <cell r="D74">
            <v>6418594</v>
          </cell>
        </row>
        <row r="75">
          <cell r="A75" t="str">
            <v>PS 4958 2025</v>
          </cell>
          <cell r="B75" t="str">
            <v>ACTIVO</v>
          </cell>
          <cell r="C75" t="str">
            <v>LAURA VALENTINA LOZANO CARVAJAL</v>
          </cell>
          <cell r="D75">
            <v>2116020</v>
          </cell>
        </row>
        <row r="76">
          <cell r="A76" t="str">
            <v>PS 4959 2025</v>
          </cell>
          <cell r="B76" t="str">
            <v>ACTIVO</v>
          </cell>
          <cell r="C76" t="str">
            <v>VALERIA GARZON BURGOS</v>
          </cell>
          <cell r="D76">
            <v>4866846</v>
          </cell>
        </row>
        <row r="77">
          <cell r="A77" t="str">
            <v>PS 5026 2025</v>
          </cell>
          <cell r="B77" t="str">
            <v>ACTIVO</v>
          </cell>
          <cell r="C77" t="str">
            <v>ESTEFANI CAROLINA FRANCO MARTINEZ</v>
          </cell>
          <cell r="D77">
            <v>2116020</v>
          </cell>
        </row>
        <row r="78">
          <cell r="A78" t="str">
            <v>PS 5028 2025</v>
          </cell>
          <cell r="B78" t="str">
            <v>ACTIVO</v>
          </cell>
          <cell r="C78" t="str">
            <v>NICOLAS ESTEBAN GARCIA RODRIGUEZ</v>
          </cell>
          <cell r="D78">
            <v>2116020</v>
          </cell>
        </row>
        <row r="79">
          <cell r="A79" t="str">
            <v>PS 5080 2025</v>
          </cell>
          <cell r="B79" t="str">
            <v>ACTIVO</v>
          </cell>
          <cell r="C79" t="str">
            <v>MANUEL JOSE LAGOS CUBILLOS</v>
          </cell>
          <cell r="D79">
            <v>3808836</v>
          </cell>
        </row>
        <row r="80">
          <cell r="A80" t="str">
            <v>PS 5081 2025</v>
          </cell>
          <cell r="B80" t="str">
            <v>ACTIVO</v>
          </cell>
          <cell r="C80" t="str">
            <v>CRISTIAN YOEL CARDENAS PEÑA</v>
          </cell>
          <cell r="D80">
            <v>2116020</v>
          </cell>
        </row>
        <row r="81">
          <cell r="A81" t="str">
            <v>PS 5114 2025</v>
          </cell>
          <cell r="B81" t="str">
            <v>ACTIVO</v>
          </cell>
          <cell r="C81" t="str">
            <v>RUDDY ANDREA SANABRIA GACHA</v>
          </cell>
          <cell r="D81">
            <v>2250000</v>
          </cell>
        </row>
        <row r="82">
          <cell r="A82" t="str">
            <v>PS 5116 2025</v>
          </cell>
          <cell r="B82" t="str">
            <v>ACTIVO</v>
          </cell>
          <cell r="C82" t="str">
            <v>RAMON ARTURO MURILLO CAICEDO</v>
          </cell>
          <cell r="D82">
            <v>4015410</v>
          </cell>
        </row>
        <row r="83">
          <cell r="A83" t="str">
            <v>PS 5189 2025</v>
          </cell>
          <cell r="B83" t="str">
            <v>ACTIVO</v>
          </cell>
          <cell r="C83" t="str">
            <v>ANDRES FELIPE DIAZ AVENDAÑO</v>
          </cell>
          <cell r="D83">
            <v>2080753</v>
          </cell>
        </row>
        <row r="84">
          <cell r="A84" t="str">
            <v>PS 5191 2025</v>
          </cell>
          <cell r="B84" t="str">
            <v>ACTIVO</v>
          </cell>
          <cell r="C84" t="str">
            <v>JENY LORENA TORRES MEJIA</v>
          </cell>
          <cell r="D84">
            <v>934920</v>
          </cell>
        </row>
        <row r="85">
          <cell r="A85" t="str">
            <v>PS 5193 2025</v>
          </cell>
          <cell r="B85" t="str">
            <v>ACTIVO</v>
          </cell>
          <cell r="C85" t="str">
            <v>LAURA DANIELA CRISTANCHO ORDOÑEZ</v>
          </cell>
          <cell r="D85">
            <v>423204</v>
          </cell>
        </row>
        <row r="86">
          <cell r="A86" t="str">
            <v>PS 5194 2025</v>
          </cell>
          <cell r="B86" t="str">
            <v>ACTIVO</v>
          </cell>
          <cell r="C86" t="str">
            <v>LUCIO ALEXANDER ACERO RODRIGUEZ</v>
          </cell>
          <cell r="D86">
            <v>2539224</v>
          </cell>
        </row>
        <row r="87">
          <cell r="A87" t="str">
            <v>PS 5195 2025</v>
          </cell>
          <cell r="B87" t="str">
            <v>ACTIVO</v>
          </cell>
          <cell r="C87" t="str">
            <v>MIGUEL ANGEL SASTOQUE PINTO</v>
          </cell>
          <cell r="D87">
            <v>3441780</v>
          </cell>
        </row>
        <row r="88">
          <cell r="A88" t="str">
            <v>PS 5200 2025</v>
          </cell>
          <cell r="B88" t="str">
            <v>ACTIVO</v>
          </cell>
          <cell r="C88" t="str">
            <v>FABIAN ALEXANDER GARCIA VERA</v>
          </cell>
          <cell r="D88">
            <v>3174030</v>
          </cell>
        </row>
        <row r="89">
          <cell r="A89" t="str">
            <v>PS 5201 2025</v>
          </cell>
          <cell r="B89" t="str">
            <v>ACTIVO</v>
          </cell>
          <cell r="C89" t="str">
            <v>INGRID TATIANA RUBIANO PINZON</v>
          </cell>
          <cell r="D89">
            <v>1692816</v>
          </cell>
        </row>
        <row r="90">
          <cell r="A90" t="str">
            <v>PS 5264 2025</v>
          </cell>
          <cell r="B90" t="str">
            <v>ACTIVO</v>
          </cell>
          <cell r="C90" t="str">
            <v>CARLOS JAVIER BELTRAN TENORIO</v>
          </cell>
          <cell r="D90">
            <v>267120</v>
          </cell>
        </row>
        <row r="91">
          <cell r="A91" t="str">
            <v>PS 5265 2025</v>
          </cell>
          <cell r="B91" t="str">
            <v>ACTIVO</v>
          </cell>
          <cell r="C91" t="str">
            <v>GERMAN FELIPE AMAYA MELO</v>
          </cell>
          <cell r="D91">
            <v>3441780</v>
          </cell>
        </row>
        <row r="92">
          <cell r="A92" t="str">
            <v>PS 5269 2025</v>
          </cell>
          <cell r="B92" t="str">
            <v>ACTIVO</v>
          </cell>
          <cell r="C92" t="str">
            <v>EMPERATRIZ LARA GUERRA</v>
          </cell>
          <cell r="D92">
            <v>2212500</v>
          </cell>
        </row>
        <row r="93">
          <cell r="A93" t="str">
            <v>PS 5824 2025</v>
          </cell>
          <cell r="B93" t="str">
            <v>ACTIVO</v>
          </cell>
          <cell r="C93" t="str">
            <v>LOURDES SOFIA MANOTAS PALACIO</v>
          </cell>
          <cell r="D93">
            <v>2750826</v>
          </cell>
        </row>
        <row r="94">
          <cell r="A94" t="str">
            <v>PS 5886 2025</v>
          </cell>
          <cell r="B94" t="str">
            <v>ACTIVO</v>
          </cell>
          <cell r="C94" t="str">
            <v>MOISES DAVID DE LA CRUZ POLO</v>
          </cell>
          <cell r="D94">
            <v>1500000</v>
          </cell>
        </row>
        <row r="95">
          <cell r="A95" t="str">
            <v>PS 5897 2025</v>
          </cell>
          <cell r="B95" t="str">
            <v>ACTIVO</v>
          </cell>
          <cell r="C95" t="str">
            <v>JENNY CAROLINA VALENCIA MONTILLA</v>
          </cell>
          <cell r="D95">
            <v>3174030</v>
          </cell>
        </row>
        <row r="96">
          <cell r="A96" t="str">
            <v>PS 5974 2025</v>
          </cell>
          <cell r="B96" t="str">
            <v>ACTIVO</v>
          </cell>
          <cell r="C96" t="str">
            <v>JAIRO ANDRES CRUZ MOYA</v>
          </cell>
          <cell r="D96">
            <v>2485730</v>
          </cell>
        </row>
        <row r="97">
          <cell r="A97" t="str">
            <v>PS 5997 2025</v>
          </cell>
          <cell r="B97" t="str">
            <v>ACTIVO</v>
          </cell>
          <cell r="C97" t="str">
            <v>JESUS ALFONSO DAVID ORTIZ REVEROL</v>
          </cell>
          <cell r="D97">
            <v>2116020</v>
          </cell>
        </row>
        <row r="98">
          <cell r="A98" t="str">
            <v>PS 7258 2025</v>
          </cell>
          <cell r="B98" t="str">
            <v>ACTIVO</v>
          </cell>
          <cell r="C98" t="str">
            <v>ANA MARIA BUCURU YATE</v>
          </cell>
          <cell r="D98">
            <v>1692816</v>
          </cell>
        </row>
        <row r="99">
          <cell r="A99" t="str">
            <v>PS 7291 2025</v>
          </cell>
          <cell r="B99" t="str">
            <v>ACTIVO</v>
          </cell>
          <cell r="C99" t="str">
            <v>JOSE SEBASTIAN CARRILLO QUICAZAQUE</v>
          </cell>
          <cell r="D99">
            <v>2539224</v>
          </cell>
        </row>
        <row r="100">
          <cell r="A100" t="str">
            <v>PS 7292 2025</v>
          </cell>
          <cell r="B100" t="str">
            <v>ACTIVO</v>
          </cell>
          <cell r="C100" t="str">
            <v>MARIA FERNANDA GUITIERREZ HINOSTROZA</v>
          </cell>
          <cell r="D100">
            <v>2116020</v>
          </cell>
        </row>
        <row r="101">
          <cell r="A101" t="str">
            <v>PS 7306 2025</v>
          </cell>
          <cell r="B101" t="str">
            <v>ACTIVO</v>
          </cell>
          <cell r="C101" t="str">
            <v>LUIS ERNESTO MANRIQUE BARRERO</v>
          </cell>
          <cell r="D101">
            <v>1202040</v>
          </cell>
        </row>
        <row r="102">
          <cell r="A102" t="str">
            <v>PS 7307 2025</v>
          </cell>
          <cell r="B102" t="str">
            <v>ACTIVO</v>
          </cell>
          <cell r="C102" t="str">
            <v>XAVIER ALEXANDER BERMUDEZ SALGUERO</v>
          </cell>
          <cell r="D102">
            <v>2116020</v>
          </cell>
        </row>
        <row r="103">
          <cell r="A103" t="str">
            <v>PS 7422 2025</v>
          </cell>
          <cell r="B103" t="str">
            <v>ACTIVO</v>
          </cell>
          <cell r="C103" t="str">
            <v>JORGE ARTURO LOZADA HERNANDEZ</v>
          </cell>
          <cell r="D103">
            <v>4589040</v>
          </cell>
        </row>
        <row r="104">
          <cell r="A104" t="str">
            <v>PS 8191 2025</v>
          </cell>
          <cell r="B104" t="str">
            <v>ACTIVO</v>
          </cell>
          <cell r="C104" t="str">
            <v>MARIA ANGIEE SANTOS ALCALA</v>
          </cell>
          <cell r="D104">
            <v>2188158</v>
          </cell>
        </row>
        <row r="105">
          <cell r="A105" t="str">
            <v>PS 8192 2025</v>
          </cell>
          <cell r="B105" t="str">
            <v>ACTIVO</v>
          </cell>
          <cell r="C105" t="str">
            <v>CARLOS ANTONIO AGUDELO DIAZ</v>
          </cell>
          <cell r="D105">
            <v>2188158</v>
          </cell>
        </row>
        <row r="106">
          <cell r="A106" t="str">
            <v>PS 8193 2025</v>
          </cell>
          <cell r="B106" t="str">
            <v>ACTIVO</v>
          </cell>
          <cell r="C106" t="str">
            <v>WENDY KATHERINE OSORIO FERNANDEZ</v>
          </cell>
          <cell r="D106">
            <v>2188158</v>
          </cell>
        </row>
        <row r="107">
          <cell r="A107" t="str">
            <v>PS 8194 2025</v>
          </cell>
          <cell r="B107" t="str">
            <v>ACTIVO</v>
          </cell>
          <cell r="C107" t="str">
            <v>CAROL ADRIANA GONZALEZ RIVERA</v>
          </cell>
          <cell r="D107">
            <v>2188158</v>
          </cell>
        </row>
        <row r="108">
          <cell r="A108" t="str">
            <v>PS 8195 2025</v>
          </cell>
          <cell r="B108" t="str">
            <v>ACTIVO</v>
          </cell>
          <cell r="C108" t="str">
            <v>PAULA YOMARA QUICENO RINCON</v>
          </cell>
          <cell r="D108">
            <v>2188158</v>
          </cell>
        </row>
        <row r="109">
          <cell r="A109" t="str">
            <v>PS 8196 2025</v>
          </cell>
          <cell r="B109" t="str">
            <v>ACTIVO</v>
          </cell>
          <cell r="C109" t="str">
            <v>SANTIAGO ALVARADO FERNANDEZ</v>
          </cell>
          <cell r="D109">
            <v>5240676</v>
          </cell>
        </row>
        <row r="110">
          <cell r="A110" t="str">
            <v>PS 8197 2025</v>
          </cell>
          <cell r="B110" t="str">
            <v>ACTIVO</v>
          </cell>
          <cell r="C110" t="str">
            <v>SARA MICHELLE RUIZ SANCHEZ</v>
          </cell>
          <cell r="D110">
            <v>5240676</v>
          </cell>
        </row>
        <row r="111">
          <cell r="A111" t="str">
            <v>PS 8198 2025</v>
          </cell>
          <cell r="B111" t="str">
            <v>ACTIVO</v>
          </cell>
          <cell r="C111" t="str">
            <v>DEYANIRA CENDALES HUERTAS</v>
          </cell>
          <cell r="D111">
            <v>5240676</v>
          </cell>
        </row>
        <row r="112">
          <cell r="A112" t="str">
            <v>PS 8199 2025</v>
          </cell>
          <cell r="B112" t="str">
            <v>ACTIVO</v>
          </cell>
          <cell r="C112" t="str">
            <v>CRISTIAN DAVID HERNANDEZ SABOGAL</v>
          </cell>
          <cell r="D112">
            <v>5240676</v>
          </cell>
        </row>
        <row r="113">
          <cell r="A113" t="str">
            <v>PS 8220 2025</v>
          </cell>
          <cell r="B113" t="str">
            <v>ACTIVO</v>
          </cell>
          <cell r="C113" t="str">
            <v>DIANA CAROLINA RODRIGUEZ TRIVIÑO</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enlaceopdirurgencias@subredcentrooriente.gov.co" TargetMode="External"/><Relationship Id="rId1" Type="http://schemas.openxmlformats.org/officeDocument/2006/relationships/hyperlink" Target="mailto:directorurgencias@subredcentrooriente.gov.co"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2"/>
  <sheetViews>
    <sheetView workbookViewId="0">
      <selection activeCell="A28" sqref="A28:H31"/>
    </sheetView>
  </sheetViews>
  <sheetFormatPr baseColWidth="10" defaultColWidth="14.42578125" defaultRowHeight="15"/>
  <cols>
    <col min="1" max="1" width="13.5703125" customWidth="1"/>
    <col min="2" max="2" width="16.140625" customWidth="1"/>
    <col min="3" max="3" width="22.28515625" customWidth="1"/>
    <col min="4" max="4" width="22" customWidth="1"/>
    <col min="5" max="5" width="16.7109375" customWidth="1"/>
    <col min="6" max="6" width="16.140625" customWidth="1"/>
    <col min="7" max="7" width="12.5703125" customWidth="1"/>
    <col min="8" max="8" width="13.42578125" customWidth="1"/>
    <col min="9" max="10" width="11.42578125" customWidth="1"/>
    <col min="11" max="11" width="10" customWidth="1"/>
  </cols>
  <sheetData>
    <row r="1" spans="1:11" ht="21" customHeight="1">
      <c r="A1" s="97"/>
      <c r="B1" s="60"/>
      <c r="C1" s="60"/>
      <c r="D1" s="60"/>
      <c r="E1" s="60"/>
      <c r="F1" s="60"/>
      <c r="G1" s="60"/>
      <c r="H1" s="60"/>
      <c r="I1" s="1"/>
      <c r="J1" s="1"/>
      <c r="K1" s="1"/>
    </row>
    <row r="2" spans="1:11" ht="24.75" customHeight="1">
      <c r="A2" s="60"/>
      <c r="B2" s="98"/>
      <c r="C2" s="98"/>
      <c r="D2" s="98"/>
      <c r="E2" s="98"/>
      <c r="F2" s="98"/>
      <c r="G2" s="98"/>
      <c r="H2" s="60"/>
      <c r="I2" s="1"/>
      <c r="J2" s="1"/>
      <c r="K2" s="1"/>
    </row>
    <row r="3" spans="1:11" ht="18" customHeight="1">
      <c r="A3" s="60"/>
      <c r="B3" s="60"/>
      <c r="C3" s="60"/>
      <c r="D3" s="60"/>
      <c r="E3" s="60"/>
      <c r="F3" s="60"/>
      <c r="G3" s="60"/>
      <c r="H3" s="60"/>
      <c r="I3" s="1"/>
      <c r="J3" s="1"/>
      <c r="K3" s="1"/>
    </row>
    <row r="4" spans="1:11" ht="6.75" customHeight="1">
      <c r="A4" s="74"/>
      <c r="B4" s="74"/>
      <c r="C4" s="74"/>
      <c r="D4" s="74"/>
      <c r="E4" s="74"/>
      <c r="F4" s="74"/>
      <c r="G4" s="74"/>
      <c r="H4" s="74"/>
      <c r="I4" s="2"/>
      <c r="J4" s="2"/>
      <c r="K4" s="2"/>
    </row>
    <row r="5" spans="1:11" s="5" customFormat="1" ht="27" customHeight="1">
      <c r="A5" s="99" t="s">
        <v>11</v>
      </c>
      <c r="B5" s="100"/>
      <c r="C5" s="101">
        <v>46002</v>
      </c>
      <c r="D5" s="100"/>
      <c r="E5" s="8" t="s">
        <v>12</v>
      </c>
      <c r="F5" s="102" t="s">
        <v>365</v>
      </c>
      <c r="G5" s="102"/>
      <c r="H5" s="102"/>
      <c r="I5" s="4"/>
      <c r="J5" s="4"/>
      <c r="K5" s="4"/>
    </row>
    <row r="6" spans="1:11" ht="6.75" customHeight="1">
      <c r="A6" s="74"/>
      <c r="B6" s="74"/>
      <c r="C6" s="74"/>
      <c r="D6" s="74"/>
      <c r="E6" s="74"/>
      <c r="F6" s="74"/>
      <c r="G6" s="74"/>
      <c r="H6" s="74"/>
      <c r="I6" s="2"/>
      <c r="J6" s="2"/>
      <c r="K6" s="2"/>
    </row>
    <row r="7" spans="1:11">
      <c r="A7" s="80" t="s">
        <v>0</v>
      </c>
      <c r="B7" s="80"/>
      <c r="C7" s="80"/>
      <c r="D7" s="80"/>
      <c r="E7" s="80"/>
      <c r="F7" s="80"/>
      <c r="G7" s="80"/>
      <c r="H7" s="80"/>
      <c r="I7" s="2"/>
      <c r="J7" s="2"/>
      <c r="K7" s="2"/>
    </row>
    <row r="8" spans="1:11" ht="6.75" customHeight="1">
      <c r="A8" s="74"/>
      <c r="B8" s="74"/>
      <c r="C8" s="74"/>
      <c r="D8" s="74"/>
      <c r="E8" s="74"/>
      <c r="F8" s="74"/>
      <c r="G8" s="74"/>
      <c r="H8" s="74"/>
      <c r="I8" s="2"/>
      <c r="J8" s="2"/>
      <c r="K8" s="2"/>
    </row>
    <row r="9" spans="1:11">
      <c r="A9" s="93" t="s">
        <v>13</v>
      </c>
      <c r="B9" s="100"/>
      <c r="C9" s="103" t="s">
        <v>365</v>
      </c>
      <c r="D9" s="60"/>
      <c r="E9" s="60"/>
      <c r="F9" s="60"/>
      <c r="G9" s="60"/>
      <c r="H9" s="60"/>
      <c r="I9" s="2"/>
      <c r="J9" s="2"/>
      <c r="K9" s="2"/>
    </row>
    <row r="10" spans="1:11" ht="6.75" customHeight="1">
      <c r="A10" s="74"/>
      <c r="B10" s="74"/>
      <c r="C10" s="74"/>
      <c r="D10" s="74"/>
      <c r="E10" s="74"/>
      <c r="F10" s="74"/>
      <c r="G10" s="74"/>
      <c r="H10" s="74"/>
      <c r="I10" s="2"/>
      <c r="J10" s="2"/>
      <c r="K10" s="2"/>
    </row>
    <row r="11" spans="1:11">
      <c r="A11" s="93" t="s">
        <v>14</v>
      </c>
      <c r="B11" s="94" t="s">
        <v>47</v>
      </c>
      <c r="C11" s="60"/>
      <c r="D11" s="60"/>
      <c r="E11" s="60"/>
      <c r="F11" s="60"/>
      <c r="G11" s="60"/>
      <c r="H11" s="95"/>
      <c r="I11" s="2"/>
      <c r="J11" s="2"/>
      <c r="K11" s="2"/>
    </row>
    <row r="12" spans="1:11" ht="11.25" customHeight="1">
      <c r="A12" s="60"/>
      <c r="B12" s="60"/>
      <c r="C12" s="96"/>
      <c r="D12" s="96"/>
      <c r="E12" s="96"/>
      <c r="F12" s="96"/>
      <c r="G12" s="96"/>
      <c r="H12" s="95"/>
      <c r="I12" s="2"/>
      <c r="J12" s="2"/>
      <c r="K12" s="2"/>
    </row>
    <row r="13" spans="1:11" hidden="1">
      <c r="A13" s="60"/>
      <c r="B13" s="60"/>
      <c r="C13" s="96"/>
      <c r="D13" s="96"/>
      <c r="E13" s="96"/>
      <c r="F13" s="96"/>
      <c r="G13" s="96"/>
      <c r="H13" s="95"/>
      <c r="I13" s="2"/>
      <c r="J13" s="2"/>
      <c r="K13" s="2"/>
    </row>
    <row r="14" spans="1:11" ht="23.25" hidden="1" customHeight="1">
      <c r="A14" s="60"/>
      <c r="B14" s="60"/>
      <c r="C14" s="60"/>
      <c r="D14" s="60"/>
      <c r="E14" s="60"/>
      <c r="F14" s="60"/>
      <c r="G14" s="60"/>
      <c r="H14" s="95"/>
      <c r="I14" s="2"/>
      <c r="J14" s="2"/>
      <c r="K14" s="2"/>
    </row>
    <row r="15" spans="1:11" ht="6.75" customHeight="1">
      <c r="A15" s="74"/>
      <c r="B15" s="74"/>
      <c r="C15" s="74"/>
      <c r="D15" s="74"/>
      <c r="E15" s="74"/>
      <c r="F15" s="74"/>
      <c r="G15" s="74"/>
      <c r="H15" s="74"/>
      <c r="I15" s="2"/>
      <c r="J15" s="2"/>
      <c r="K15" s="2"/>
    </row>
    <row r="16" spans="1:11" ht="28.5" customHeight="1">
      <c r="A16" s="9" t="s">
        <v>15</v>
      </c>
      <c r="B16" s="65" t="s">
        <v>46</v>
      </c>
      <c r="C16" s="66"/>
      <c r="D16" s="9" t="s">
        <v>17</v>
      </c>
      <c r="E16" s="65">
        <f>'CUADRO MODIFICACIÓN'!L148</f>
        <v>284698703</v>
      </c>
      <c r="F16" s="66"/>
      <c r="G16" s="66"/>
      <c r="H16" s="66"/>
      <c r="I16" s="3"/>
      <c r="J16" s="2"/>
      <c r="K16" s="3"/>
    </row>
    <row r="17" spans="1:11" ht="6.75" customHeight="1">
      <c r="A17" s="75"/>
      <c r="B17" s="76"/>
      <c r="C17" s="76"/>
      <c r="D17" s="76"/>
      <c r="E17" s="76"/>
      <c r="F17" s="76"/>
      <c r="G17" s="76"/>
      <c r="H17" s="77"/>
      <c r="I17" s="2"/>
      <c r="J17" s="2"/>
      <c r="K17" s="2"/>
    </row>
    <row r="18" spans="1:11" ht="34.5" customHeight="1">
      <c r="A18" s="9" t="s">
        <v>16</v>
      </c>
      <c r="B18" s="65" t="s">
        <v>46</v>
      </c>
      <c r="C18" s="66"/>
      <c r="D18" s="9" t="s">
        <v>18</v>
      </c>
      <c r="E18" s="78" t="s">
        <v>401</v>
      </c>
      <c r="F18" s="79"/>
      <c r="G18" s="79"/>
      <c r="H18" s="79"/>
      <c r="I18" s="2"/>
      <c r="J18" s="2"/>
      <c r="K18" s="2"/>
    </row>
    <row r="19" spans="1:11" ht="24" customHeight="1">
      <c r="A19" s="74"/>
      <c r="B19" s="74"/>
      <c r="C19" s="74"/>
      <c r="D19" s="74"/>
      <c r="E19" s="74"/>
      <c r="F19" s="74"/>
      <c r="G19" s="74"/>
      <c r="H19" s="74"/>
      <c r="I19" s="2"/>
      <c r="J19" s="2"/>
      <c r="K19" s="2"/>
    </row>
    <row r="20" spans="1:11" ht="12.75" customHeight="1">
      <c r="A20" s="7" t="s">
        <v>19</v>
      </c>
      <c r="B20" s="74"/>
      <c r="C20" s="74"/>
      <c r="D20" s="74"/>
      <c r="E20" s="74"/>
      <c r="F20" s="74"/>
      <c r="G20" s="74"/>
      <c r="H20" s="74"/>
      <c r="I20" s="2"/>
      <c r="J20" s="2"/>
      <c r="K20" s="2"/>
    </row>
    <row r="21" spans="1:11" ht="6.75" customHeight="1">
      <c r="A21" s="74"/>
      <c r="B21" s="74"/>
      <c r="C21" s="74"/>
      <c r="D21" s="74"/>
      <c r="E21" s="74"/>
      <c r="F21" s="74"/>
      <c r="G21" s="74"/>
      <c r="H21" s="74"/>
      <c r="I21" s="2"/>
      <c r="J21" s="2"/>
      <c r="K21" s="2"/>
    </row>
    <row r="22" spans="1:11" ht="15.75" customHeight="1">
      <c r="A22" s="80" t="s">
        <v>20</v>
      </c>
      <c r="B22" s="80"/>
      <c r="C22" s="80"/>
      <c r="D22" s="80"/>
      <c r="E22" s="80"/>
      <c r="F22" s="80"/>
      <c r="G22" s="80"/>
      <c r="H22" s="80"/>
      <c r="I22" s="2"/>
      <c r="J22" s="2"/>
      <c r="K22" s="2"/>
    </row>
    <row r="23" spans="1:11" ht="15.75" customHeight="1">
      <c r="A23" s="81" t="s">
        <v>400</v>
      </c>
      <c r="B23" s="82"/>
      <c r="C23" s="82"/>
      <c r="D23" s="82"/>
      <c r="E23" s="82"/>
      <c r="F23" s="82"/>
      <c r="G23" s="82"/>
      <c r="H23" s="82"/>
      <c r="I23" s="2"/>
      <c r="J23" s="2"/>
      <c r="K23" s="2"/>
    </row>
    <row r="24" spans="1:11" ht="15.75" customHeight="1">
      <c r="A24" s="82"/>
      <c r="B24" s="83"/>
      <c r="C24" s="83"/>
      <c r="D24" s="83"/>
      <c r="E24" s="83"/>
      <c r="F24" s="83"/>
      <c r="G24" s="83"/>
      <c r="H24" s="82"/>
      <c r="I24" s="2"/>
      <c r="J24" s="2"/>
      <c r="K24" s="2"/>
    </row>
    <row r="25" spans="1:11" ht="15.75" customHeight="1">
      <c r="A25" s="82"/>
      <c r="B25" s="83"/>
      <c r="C25" s="83"/>
      <c r="D25" s="83"/>
      <c r="E25" s="83"/>
      <c r="F25" s="83"/>
      <c r="G25" s="83"/>
      <c r="H25" s="82"/>
      <c r="I25" s="2"/>
      <c r="J25" s="2"/>
      <c r="K25" s="2"/>
    </row>
    <row r="26" spans="1:11" ht="50.25" customHeight="1">
      <c r="A26" s="82"/>
      <c r="B26" s="82"/>
      <c r="C26" s="82"/>
      <c r="D26" s="82"/>
      <c r="E26" s="82"/>
      <c r="F26" s="82"/>
      <c r="G26" s="82"/>
      <c r="H26" s="82"/>
      <c r="I26" s="2"/>
      <c r="J26" s="2"/>
      <c r="K26" s="2"/>
    </row>
    <row r="27" spans="1:11" ht="15.75" customHeight="1">
      <c r="A27" s="80" t="s">
        <v>21</v>
      </c>
      <c r="B27" s="80"/>
      <c r="C27" s="80"/>
      <c r="D27" s="80"/>
      <c r="E27" s="80"/>
      <c r="F27" s="80"/>
      <c r="G27" s="80"/>
      <c r="H27" s="80"/>
      <c r="I27" s="2"/>
      <c r="J27" s="2"/>
      <c r="K27" s="2"/>
    </row>
    <row r="28" spans="1:11" ht="15.75" customHeight="1">
      <c r="A28" s="84" t="s">
        <v>402</v>
      </c>
      <c r="B28" s="85"/>
      <c r="C28" s="85"/>
      <c r="D28" s="85"/>
      <c r="E28" s="85"/>
      <c r="F28" s="85"/>
      <c r="G28" s="85"/>
      <c r="H28" s="86"/>
      <c r="I28" s="2"/>
      <c r="J28" s="2"/>
      <c r="K28" s="2"/>
    </row>
    <row r="29" spans="1:11" ht="15.75" customHeight="1">
      <c r="A29" s="87"/>
      <c r="B29" s="88"/>
      <c r="C29" s="88"/>
      <c r="D29" s="88"/>
      <c r="E29" s="88"/>
      <c r="F29" s="88"/>
      <c r="G29" s="88"/>
      <c r="H29" s="89"/>
      <c r="I29" s="2"/>
      <c r="J29" s="2"/>
      <c r="K29" s="2"/>
    </row>
    <row r="30" spans="1:11" ht="15.75" customHeight="1">
      <c r="A30" s="87"/>
      <c r="B30" s="88"/>
      <c r="C30" s="88"/>
      <c r="D30" s="88"/>
      <c r="E30" s="88"/>
      <c r="F30" s="88"/>
      <c r="G30" s="88"/>
      <c r="H30" s="89"/>
      <c r="I30" s="2"/>
      <c r="J30" s="2"/>
      <c r="K30" s="2"/>
    </row>
    <row r="31" spans="1:11" ht="96" customHeight="1">
      <c r="A31" s="90"/>
      <c r="B31" s="91"/>
      <c r="C31" s="91"/>
      <c r="D31" s="91"/>
      <c r="E31" s="91"/>
      <c r="F31" s="91"/>
      <c r="G31" s="91"/>
      <c r="H31" s="92"/>
      <c r="I31" s="2"/>
      <c r="J31" s="2"/>
      <c r="K31" s="2"/>
    </row>
    <row r="32" spans="1:11" ht="29.25" customHeight="1">
      <c r="A32" s="67" t="s">
        <v>22</v>
      </c>
      <c r="B32" s="64"/>
      <c r="C32" s="72" t="s">
        <v>48</v>
      </c>
      <c r="D32" s="72"/>
      <c r="E32" s="72" t="s">
        <v>366</v>
      </c>
      <c r="F32" s="72"/>
      <c r="G32" s="73"/>
      <c r="H32" s="60"/>
      <c r="I32" s="2"/>
      <c r="J32" s="2"/>
      <c r="K32" s="2"/>
    </row>
    <row r="33" spans="1:11" ht="29.25" customHeight="1">
      <c r="A33" s="67" t="s">
        <v>23</v>
      </c>
      <c r="B33" s="64"/>
      <c r="C33" s="70" t="s">
        <v>363</v>
      </c>
      <c r="D33" s="62"/>
      <c r="E33" s="72" t="s">
        <v>367</v>
      </c>
      <c r="F33" s="72"/>
      <c r="G33" s="73"/>
      <c r="H33" s="60"/>
      <c r="I33" s="2"/>
      <c r="J33" s="2"/>
      <c r="K33" s="2"/>
    </row>
    <row r="34" spans="1:11" ht="47.25" customHeight="1">
      <c r="A34" s="67" t="s">
        <v>368</v>
      </c>
      <c r="B34" s="67"/>
      <c r="C34" s="67"/>
      <c r="D34" s="67"/>
      <c r="E34" s="67"/>
      <c r="F34" s="67"/>
      <c r="G34" s="67"/>
      <c r="H34" s="67"/>
      <c r="I34" s="2"/>
      <c r="J34" s="2"/>
      <c r="K34" s="2"/>
    </row>
    <row r="35" spans="1:11" ht="29.25" customHeight="1">
      <c r="A35" s="67" t="s">
        <v>24</v>
      </c>
      <c r="B35" s="64"/>
      <c r="C35" s="70" t="s">
        <v>363</v>
      </c>
      <c r="D35" s="62"/>
      <c r="E35" s="72" t="s">
        <v>367</v>
      </c>
      <c r="F35" s="72"/>
      <c r="G35" s="70"/>
      <c r="H35" s="62"/>
      <c r="I35" s="2"/>
      <c r="J35" s="2"/>
      <c r="K35" s="2"/>
    </row>
    <row r="36" spans="1:11" ht="42.75" customHeight="1">
      <c r="A36" s="67" t="s">
        <v>25</v>
      </c>
      <c r="B36" s="64"/>
      <c r="C36" s="68" t="s">
        <v>369</v>
      </c>
      <c r="D36" s="69"/>
      <c r="E36" s="68" t="s">
        <v>370</v>
      </c>
      <c r="F36" s="69"/>
      <c r="G36" s="70"/>
      <c r="H36" s="70"/>
      <c r="I36" s="2"/>
      <c r="J36" s="2"/>
      <c r="K36" s="2"/>
    </row>
    <row r="37" spans="1:11" ht="35.25" customHeight="1">
      <c r="A37" s="67" t="s">
        <v>26</v>
      </c>
      <c r="B37" s="64"/>
      <c r="C37" s="68" t="s">
        <v>344</v>
      </c>
      <c r="D37" s="69"/>
      <c r="E37" s="68" t="s">
        <v>371</v>
      </c>
      <c r="F37" s="69"/>
      <c r="G37" s="71"/>
      <c r="H37" s="62"/>
      <c r="I37" s="2"/>
      <c r="J37" s="2"/>
      <c r="K37" s="2"/>
    </row>
    <row r="38" spans="1:11" ht="29.25" customHeight="1">
      <c r="A38" s="59"/>
      <c r="B38" s="60"/>
      <c r="C38" s="60"/>
      <c r="D38" s="60"/>
      <c r="E38" s="60"/>
      <c r="F38" s="60"/>
      <c r="G38" s="61" t="s">
        <v>27</v>
      </c>
      <c r="H38" s="62"/>
      <c r="I38" s="2"/>
      <c r="J38" s="2"/>
      <c r="K38" s="2"/>
    </row>
    <row r="39" spans="1:11" ht="92.25" customHeight="1">
      <c r="A39" s="63" t="s">
        <v>372</v>
      </c>
      <c r="B39" s="64"/>
      <c r="C39" s="64"/>
      <c r="D39" s="64"/>
      <c r="E39" s="64"/>
      <c r="F39" s="64"/>
      <c r="G39" s="64"/>
      <c r="H39" s="64"/>
      <c r="I39" s="2"/>
      <c r="J39" s="2"/>
      <c r="K39" s="2"/>
    </row>
    <row r="40" spans="1:11" ht="15.75" customHeight="1">
      <c r="A40" s="2"/>
      <c r="B40" s="2"/>
      <c r="C40" s="2"/>
      <c r="D40" s="2"/>
      <c r="E40" s="2"/>
      <c r="F40" s="2"/>
      <c r="G40" s="2"/>
      <c r="H40" s="2"/>
      <c r="I40" s="2"/>
      <c r="J40" s="2"/>
      <c r="K40" s="2"/>
    </row>
    <row r="41" spans="1:11" ht="15.75" customHeight="1">
      <c r="A41" s="2"/>
      <c r="B41" s="2"/>
      <c r="C41" s="2"/>
      <c r="D41" s="2"/>
      <c r="E41" s="2"/>
      <c r="F41" s="2"/>
      <c r="G41" s="2"/>
      <c r="H41" s="2"/>
      <c r="I41" s="2"/>
      <c r="J41" s="2"/>
      <c r="K41" s="2"/>
    </row>
    <row r="42" spans="1:11" ht="15.75" customHeight="1">
      <c r="A42" s="2"/>
      <c r="B42" s="2"/>
      <c r="C42" s="2"/>
      <c r="D42" s="2"/>
      <c r="E42" s="2"/>
      <c r="F42" s="2"/>
      <c r="G42" s="2"/>
      <c r="H42" s="2"/>
      <c r="I42" s="2"/>
      <c r="J42" s="2"/>
      <c r="K42" s="2"/>
    </row>
    <row r="43" spans="1:11" ht="15.75" customHeight="1">
      <c r="A43" s="2"/>
      <c r="B43" s="2"/>
      <c r="C43" s="2"/>
      <c r="D43" s="2"/>
      <c r="E43" s="2"/>
      <c r="F43" s="2"/>
      <c r="G43" s="2"/>
      <c r="H43" s="2"/>
      <c r="I43" s="2"/>
      <c r="J43" s="2"/>
      <c r="K43" s="2"/>
    </row>
    <row r="44" spans="1:11" ht="15.75" customHeight="1">
      <c r="A44" s="2"/>
      <c r="B44" s="2"/>
      <c r="C44" s="2"/>
      <c r="D44" s="2"/>
      <c r="E44" s="2"/>
      <c r="F44" s="2"/>
      <c r="G44" s="2"/>
      <c r="H44" s="2"/>
      <c r="I44" s="2"/>
      <c r="J44" s="2"/>
      <c r="K44" s="2"/>
    </row>
    <row r="45" spans="1:11" ht="15.75" customHeight="1">
      <c r="A45" s="2"/>
      <c r="B45" s="2"/>
      <c r="C45" s="2"/>
      <c r="D45" s="2"/>
      <c r="E45" s="2"/>
      <c r="F45" s="2"/>
      <c r="G45" s="2"/>
      <c r="H45" s="2"/>
      <c r="I45" s="2"/>
      <c r="J45" s="2"/>
      <c r="K45" s="2"/>
    </row>
    <row r="46" spans="1:11" ht="15.75" customHeight="1">
      <c r="A46" s="2"/>
      <c r="B46" s="2"/>
      <c r="C46" s="2"/>
      <c r="D46" s="2"/>
      <c r="E46" s="2"/>
      <c r="F46" s="2"/>
      <c r="G46" s="2"/>
      <c r="H46" s="2"/>
      <c r="I46" s="2"/>
      <c r="J46" s="2"/>
      <c r="K46" s="2"/>
    </row>
    <row r="47" spans="1:11" ht="15.75" customHeight="1">
      <c r="A47" s="2"/>
      <c r="B47" s="2"/>
      <c r="C47" s="2"/>
      <c r="D47" s="2"/>
      <c r="E47" s="2"/>
      <c r="F47" s="2"/>
      <c r="G47" s="2"/>
      <c r="H47" s="2"/>
      <c r="I47" s="2"/>
      <c r="J47" s="2"/>
      <c r="K47" s="2"/>
    </row>
    <row r="48" spans="1:11" ht="15.75" customHeight="1">
      <c r="A48" s="2"/>
      <c r="B48" s="2"/>
      <c r="C48" s="2"/>
      <c r="D48" s="2"/>
      <c r="E48" s="2"/>
      <c r="F48" s="2"/>
      <c r="G48" s="2"/>
      <c r="H48" s="2"/>
      <c r="I48" s="2"/>
      <c r="J48" s="2"/>
      <c r="K48" s="2"/>
    </row>
    <row r="49" spans="1:11" ht="15.75" customHeight="1">
      <c r="A49" s="2"/>
      <c r="B49" s="2"/>
      <c r="C49" s="2"/>
      <c r="D49" s="2"/>
      <c r="E49" s="2"/>
      <c r="F49" s="2"/>
      <c r="G49" s="2"/>
      <c r="H49" s="2"/>
      <c r="I49" s="2"/>
      <c r="J49" s="2"/>
      <c r="K49" s="2"/>
    </row>
    <row r="50" spans="1:11" ht="15.75" customHeight="1">
      <c r="A50" s="2"/>
      <c r="B50" s="2"/>
      <c r="C50" s="2"/>
      <c r="D50" s="2"/>
      <c r="E50" s="2"/>
      <c r="F50" s="2"/>
      <c r="G50" s="2"/>
      <c r="H50" s="2"/>
      <c r="I50" s="2"/>
      <c r="J50" s="2"/>
      <c r="K50" s="2"/>
    </row>
    <row r="51" spans="1:11" ht="15.75" customHeight="1">
      <c r="A51" s="2"/>
      <c r="B51" s="2"/>
      <c r="C51" s="2"/>
      <c r="D51" s="2"/>
      <c r="E51" s="2"/>
      <c r="F51" s="2"/>
      <c r="G51" s="2"/>
      <c r="H51" s="2"/>
      <c r="I51" s="2"/>
      <c r="J51" s="2"/>
      <c r="K51" s="2"/>
    </row>
    <row r="52" spans="1:11" ht="15.75" customHeight="1">
      <c r="A52" s="2"/>
      <c r="B52" s="2"/>
      <c r="C52" s="2"/>
      <c r="D52" s="2"/>
      <c r="E52" s="2"/>
      <c r="F52" s="2"/>
      <c r="G52" s="2"/>
      <c r="H52" s="2"/>
      <c r="I52" s="2"/>
      <c r="J52" s="2"/>
      <c r="K52" s="2"/>
    </row>
    <row r="53" spans="1:11" ht="15.75" customHeight="1">
      <c r="A53" s="2"/>
      <c r="B53" s="2"/>
      <c r="C53" s="2"/>
      <c r="D53" s="2"/>
      <c r="E53" s="2"/>
      <c r="F53" s="2"/>
      <c r="G53" s="2"/>
      <c r="H53" s="2"/>
      <c r="I53" s="2"/>
      <c r="J53" s="2"/>
      <c r="K53" s="2"/>
    </row>
    <row r="54" spans="1:11" ht="15.75" customHeight="1">
      <c r="A54" s="2"/>
      <c r="B54" s="2"/>
      <c r="C54" s="2"/>
      <c r="D54" s="2"/>
      <c r="E54" s="2"/>
      <c r="F54" s="2"/>
      <c r="G54" s="2"/>
      <c r="H54" s="2"/>
      <c r="I54" s="2"/>
      <c r="J54" s="2"/>
      <c r="K54" s="2"/>
    </row>
    <row r="55" spans="1:11" ht="15.75" customHeight="1">
      <c r="A55" s="2"/>
      <c r="B55" s="2"/>
      <c r="C55" s="2"/>
      <c r="D55" s="2"/>
      <c r="E55" s="2"/>
      <c r="F55" s="2"/>
      <c r="G55" s="2"/>
      <c r="H55" s="2"/>
      <c r="I55" s="2"/>
      <c r="J55" s="2"/>
      <c r="K55" s="2"/>
    </row>
    <row r="56" spans="1:11" ht="15.75" customHeight="1">
      <c r="A56" s="2"/>
      <c r="B56" s="2"/>
      <c r="C56" s="2"/>
      <c r="D56" s="2"/>
      <c r="E56" s="2"/>
      <c r="F56" s="2"/>
      <c r="G56" s="2"/>
      <c r="H56" s="2"/>
      <c r="I56" s="2"/>
      <c r="J56" s="2"/>
      <c r="K56" s="2"/>
    </row>
    <row r="57" spans="1:11" ht="15.75" customHeight="1">
      <c r="A57" s="2"/>
      <c r="B57" s="2"/>
      <c r="C57" s="2"/>
      <c r="D57" s="2"/>
      <c r="E57" s="2"/>
      <c r="F57" s="2"/>
      <c r="G57" s="2"/>
      <c r="H57" s="2"/>
      <c r="I57" s="2"/>
      <c r="J57" s="2"/>
      <c r="K57" s="2"/>
    </row>
    <row r="58" spans="1:11" ht="15.75" customHeight="1">
      <c r="A58" s="2"/>
      <c r="B58" s="2"/>
      <c r="C58" s="2"/>
      <c r="D58" s="2"/>
      <c r="E58" s="2"/>
      <c r="F58" s="2"/>
      <c r="G58" s="2"/>
      <c r="H58" s="2"/>
      <c r="I58" s="2"/>
      <c r="J58" s="2"/>
      <c r="K58" s="2"/>
    </row>
    <row r="59" spans="1:11" ht="15.75" customHeight="1">
      <c r="A59" s="2"/>
      <c r="B59" s="2"/>
      <c r="C59" s="2"/>
      <c r="D59" s="2"/>
      <c r="E59" s="2"/>
      <c r="F59" s="2"/>
      <c r="G59" s="2"/>
      <c r="H59" s="2"/>
      <c r="I59" s="2"/>
      <c r="J59" s="2"/>
      <c r="K59" s="2"/>
    </row>
    <row r="60" spans="1:11" ht="15.75" customHeight="1">
      <c r="A60" s="2"/>
      <c r="B60" s="2"/>
      <c r="C60" s="2"/>
      <c r="D60" s="2"/>
      <c r="E60" s="2"/>
      <c r="F60" s="2"/>
      <c r="G60" s="2"/>
      <c r="H60" s="2"/>
      <c r="I60" s="2"/>
      <c r="J60" s="2"/>
      <c r="K60" s="2"/>
    </row>
    <row r="61" spans="1:11" ht="15.75" customHeight="1">
      <c r="A61" s="2"/>
      <c r="B61" s="2"/>
      <c r="C61" s="2"/>
      <c r="D61" s="2"/>
      <c r="E61" s="2"/>
      <c r="F61" s="2"/>
      <c r="G61" s="2"/>
      <c r="H61" s="2"/>
      <c r="I61" s="2"/>
      <c r="J61" s="2"/>
      <c r="K61" s="2"/>
    </row>
    <row r="62" spans="1:11" ht="15.75" customHeight="1">
      <c r="A62" s="2"/>
      <c r="B62" s="2"/>
      <c r="C62" s="2"/>
      <c r="D62" s="2"/>
      <c r="E62" s="2"/>
      <c r="F62" s="2"/>
      <c r="G62" s="2"/>
      <c r="H62" s="2"/>
      <c r="I62" s="2"/>
      <c r="J62" s="2"/>
      <c r="K62" s="2"/>
    </row>
    <row r="63" spans="1:11" ht="15.75" customHeight="1">
      <c r="A63" s="2"/>
      <c r="B63" s="2"/>
      <c r="C63" s="2"/>
      <c r="D63" s="2"/>
      <c r="E63" s="2"/>
      <c r="F63" s="2"/>
      <c r="G63" s="2"/>
      <c r="H63" s="2"/>
      <c r="I63" s="2"/>
      <c r="J63" s="2"/>
      <c r="K63" s="2"/>
    </row>
    <row r="64" spans="1:11" ht="15.75" customHeight="1">
      <c r="A64" s="2"/>
      <c r="B64" s="2"/>
      <c r="C64" s="2"/>
      <c r="D64" s="2"/>
      <c r="E64" s="2"/>
      <c r="F64" s="2"/>
      <c r="G64" s="2"/>
      <c r="H64" s="2"/>
      <c r="I64" s="2"/>
      <c r="J64" s="2"/>
      <c r="K64" s="2"/>
    </row>
    <row r="65" spans="1:11" ht="15.75" customHeight="1">
      <c r="A65" s="2"/>
      <c r="B65" s="2"/>
      <c r="C65" s="2"/>
      <c r="D65" s="2"/>
      <c r="E65" s="2"/>
      <c r="F65" s="2"/>
      <c r="G65" s="2"/>
      <c r="H65" s="2"/>
      <c r="I65" s="2"/>
      <c r="J65" s="2"/>
      <c r="K65" s="2"/>
    </row>
    <row r="66" spans="1:11" ht="15.75" customHeight="1">
      <c r="A66" s="2"/>
      <c r="B66" s="2"/>
      <c r="C66" s="2"/>
      <c r="D66" s="2"/>
      <c r="E66" s="2"/>
      <c r="F66" s="2"/>
      <c r="G66" s="2"/>
      <c r="H66" s="2"/>
      <c r="I66" s="2"/>
      <c r="J66" s="2"/>
      <c r="K66" s="2"/>
    </row>
    <row r="67" spans="1:11" ht="15.75" customHeight="1">
      <c r="A67" s="2"/>
      <c r="B67" s="2"/>
      <c r="C67" s="2"/>
      <c r="D67" s="2"/>
      <c r="E67" s="2"/>
      <c r="F67" s="2"/>
      <c r="G67" s="2"/>
      <c r="H67" s="2"/>
      <c r="I67" s="2"/>
      <c r="J67" s="2"/>
      <c r="K67" s="2"/>
    </row>
    <row r="68" spans="1:11" ht="15.75" customHeight="1">
      <c r="A68" s="2"/>
      <c r="B68" s="2"/>
      <c r="C68" s="2"/>
      <c r="D68" s="2"/>
      <c r="E68" s="2"/>
      <c r="F68" s="2"/>
      <c r="G68" s="2"/>
      <c r="H68" s="2"/>
      <c r="I68" s="2"/>
      <c r="J68" s="2"/>
      <c r="K68" s="2"/>
    </row>
    <row r="69" spans="1:11" ht="15.75" customHeight="1">
      <c r="A69" s="2"/>
      <c r="B69" s="2"/>
      <c r="C69" s="2"/>
      <c r="D69" s="2"/>
      <c r="E69" s="2"/>
      <c r="F69" s="2"/>
      <c r="G69" s="2"/>
      <c r="H69" s="2"/>
      <c r="I69" s="2"/>
      <c r="J69" s="2"/>
      <c r="K69" s="2"/>
    </row>
    <row r="70" spans="1:11" ht="15.75" customHeight="1">
      <c r="A70" s="2"/>
      <c r="B70" s="2"/>
      <c r="C70" s="2"/>
      <c r="D70" s="2"/>
      <c r="E70" s="2"/>
      <c r="F70" s="2"/>
      <c r="G70" s="2"/>
      <c r="H70" s="2"/>
      <c r="I70" s="2"/>
      <c r="J70" s="2"/>
      <c r="K70" s="2"/>
    </row>
    <row r="71" spans="1:11" ht="15.75" customHeight="1">
      <c r="A71" s="2"/>
      <c r="B71" s="2"/>
      <c r="C71" s="2"/>
      <c r="D71" s="2"/>
      <c r="E71" s="2"/>
      <c r="F71" s="2"/>
      <c r="G71" s="2"/>
      <c r="H71" s="2"/>
      <c r="I71" s="2"/>
      <c r="J71" s="2"/>
      <c r="K71" s="2"/>
    </row>
    <row r="72" spans="1:11" ht="15.75" customHeight="1">
      <c r="A72" s="2"/>
      <c r="B72" s="2"/>
      <c r="C72" s="2"/>
      <c r="D72" s="2"/>
      <c r="E72" s="2"/>
      <c r="F72" s="2"/>
      <c r="G72" s="2"/>
      <c r="H72" s="2"/>
      <c r="I72" s="2"/>
      <c r="J72" s="2"/>
      <c r="K72" s="2"/>
    </row>
    <row r="73" spans="1:11" ht="15.75" customHeight="1">
      <c r="A73" s="2"/>
      <c r="B73" s="2"/>
      <c r="C73" s="2"/>
      <c r="D73" s="2"/>
      <c r="E73" s="2"/>
      <c r="F73" s="2"/>
      <c r="G73" s="2"/>
      <c r="H73" s="2"/>
      <c r="I73" s="2"/>
      <c r="J73" s="2"/>
      <c r="K73" s="2"/>
    </row>
    <row r="74" spans="1:11" ht="15.75" customHeight="1">
      <c r="A74" s="2"/>
      <c r="B74" s="2"/>
      <c r="C74" s="2"/>
      <c r="D74" s="2"/>
      <c r="E74" s="2"/>
      <c r="F74" s="2"/>
      <c r="G74" s="2"/>
      <c r="H74" s="2"/>
      <c r="I74" s="2"/>
      <c r="J74" s="2"/>
      <c r="K74" s="2"/>
    </row>
    <row r="75" spans="1:11" ht="15.75" customHeight="1">
      <c r="A75" s="2"/>
      <c r="B75" s="2"/>
      <c r="C75" s="2"/>
      <c r="D75" s="2"/>
      <c r="E75" s="2"/>
      <c r="F75" s="2"/>
      <c r="G75" s="2"/>
      <c r="H75" s="2"/>
      <c r="I75" s="2"/>
      <c r="J75" s="2"/>
      <c r="K75" s="2"/>
    </row>
    <row r="76" spans="1:11" ht="15.75" customHeight="1">
      <c r="A76" s="2"/>
      <c r="B76" s="2"/>
      <c r="C76" s="2"/>
      <c r="D76" s="2"/>
      <c r="E76" s="2"/>
      <c r="F76" s="2"/>
      <c r="G76" s="2"/>
      <c r="H76" s="2"/>
      <c r="I76" s="2"/>
      <c r="J76" s="2"/>
      <c r="K76" s="2"/>
    </row>
    <row r="77" spans="1:11" ht="15.75" customHeight="1">
      <c r="A77" s="2"/>
      <c r="B77" s="2"/>
      <c r="C77" s="2"/>
      <c r="D77" s="2"/>
      <c r="E77" s="2"/>
      <c r="F77" s="2"/>
      <c r="G77" s="2"/>
      <c r="H77" s="2"/>
      <c r="I77" s="2"/>
      <c r="J77" s="2"/>
      <c r="K77" s="2"/>
    </row>
    <row r="78" spans="1:11" ht="15.75" customHeight="1">
      <c r="A78" s="2"/>
      <c r="B78" s="2"/>
      <c r="C78" s="2"/>
      <c r="D78" s="2"/>
      <c r="E78" s="2"/>
      <c r="F78" s="2"/>
      <c r="G78" s="2"/>
      <c r="H78" s="2"/>
      <c r="I78" s="2"/>
      <c r="J78" s="2"/>
      <c r="K78" s="2"/>
    </row>
    <row r="79" spans="1:11" ht="15.75" customHeight="1">
      <c r="A79" s="2"/>
      <c r="B79" s="2"/>
      <c r="C79" s="2"/>
      <c r="D79" s="2"/>
      <c r="E79" s="2"/>
      <c r="F79" s="2"/>
      <c r="G79" s="2"/>
      <c r="H79" s="2"/>
      <c r="I79" s="2"/>
      <c r="J79" s="2"/>
      <c r="K79" s="2"/>
    </row>
    <row r="80" spans="1:11" ht="15.75" customHeight="1">
      <c r="A80" s="2"/>
      <c r="B80" s="2"/>
      <c r="C80" s="2"/>
      <c r="D80" s="2"/>
      <c r="E80" s="2"/>
      <c r="F80" s="2"/>
      <c r="G80" s="2"/>
      <c r="H80" s="2"/>
      <c r="I80" s="2"/>
      <c r="J80" s="2"/>
      <c r="K80" s="2"/>
    </row>
    <row r="81" spans="1:11" ht="15.75" customHeight="1">
      <c r="A81" s="2"/>
      <c r="B81" s="2"/>
      <c r="C81" s="2"/>
      <c r="D81" s="2"/>
      <c r="E81" s="2"/>
      <c r="F81" s="2"/>
      <c r="G81" s="2"/>
      <c r="H81" s="2"/>
      <c r="I81" s="2"/>
      <c r="J81" s="2"/>
      <c r="K81" s="2"/>
    </row>
    <row r="82" spans="1:11" ht="15.75" customHeight="1">
      <c r="A82" s="2"/>
      <c r="B82" s="2"/>
      <c r="C82" s="2"/>
      <c r="D82" s="2"/>
      <c r="E82" s="2"/>
      <c r="F82" s="2"/>
      <c r="G82" s="2"/>
      <c r="H82" s="2"/>
      <c r="I82" s="2"/>
      <c r="J82" s="2"/>
      <c r="K82" s="2"/>
    </row>
    <row r="83" spans="1:11" ht="15.75" customHeight="1">
      <c r="A83" s="2"/>
      <c r="B83" s="2"/>
      <c r="C83" s="2"/>
      <c r="D83" s="2"/>
      <c r="E83" s="2"/>
      <c r="F83" s="2"/>
      <c r="G83" s="2"/>
      <c r="H83" s="2"/>
      <c r="I83" s="2"/>
      <c r="J83" s="2"/>
      <c r="K83" s="2"/>
    </row>
    <row r="84" spans="1:11" ht="15.75" customHeight="1">
      <c r="A84" s="2"/>
      <c r="B84" s="2"/>
      <c r="C84" s="2"/>
      <c r="D84" s="2"/>
      <c r="E84" s="2"/>
      <c r="F84" s="2"/>
      <c r="G84" s="2"/>
      <c r="H84" s="2"/>
      <c r="I84" s="2"/>
      <c r="J84" s="2"/>
      <c r="K84" s="2"/>
    </row>
    <row r="85" spans="1:11" ht="15.75" customHeight="1">
      <c r="A85" s="2"/>
      <c r="B85" s="2"/>
      <c r="C85" s="2"/>
      <c r="D85" s="2"/>
      <c r="E85" s="2"/>
      <c r="F85" s="2"/>
      <c r="G85" s="2"/>
      <c r="H85" s="2"/>
      <c r="I85" s="2"/>
      <c r="J85" s="2"/>
      <c r="K85" s="2"/>
    </row>
    <row r="86" spans="1:11" ht="15.75" customHeight="1">
      <c r="A86" s="2"/>
      <c r="B86" s="2"/>
      <c r="C86" s="2"/>
      <c r="D86" s="2"/>
      <c r="E86" s="2"/>
      <c r="F86" s="2"/>
      <c r="G86" s="2"/>
      <c r="H86" s="2"/>
      <c r="I86" s="2"/>
      <c r="J86" s="2"/>
      <c r="K86" s="2"/>
    </row>
    <row r="87" spans="1:11" ht="15.75" customHeight="1">
      <c r="A87" s="2"/>
      <c r="B87" s="2"/>
      <c r="C87" s="2"/>
      <c r="D87" s="2"/>
      <c r="E87" s="2"/>
      <c r="F87" s="2"/>
      <c r="G87" s="2"/>
      <c r="H87" s="2"/>
      <c r="I87" s="2"/>
      <c r="J87" s="2"/>
      <c r="K87" s="2"/>
    </row>
    <row r="88" spans="1:11" ht="15.75" customHeight="1">
      <c r="A88" s="2"/>
      <c r="B88" s="2"/>
      <c r="C88" s="2"/>
      <c r="D88" s="2"/>
      <c r="E88" s="2"/>
      <c r="F88" s="2"/>
      <c r="G88" s="2"/>
      <c r="H88" s="2"/>
      <c r="I88" s="2"/>
      <c r="J88" s="2"/>
      <c r="K88" s="2"/>
    </row>
    <row r="89" spans="1:11" ht="15.75" customHeight="1">
      <c r="A89" s="2"/>
      <c r="B89" s="2"/>
      <c r="C89" s="2"/>
      <c r="D89" s="2"/>
      <c r="E89" s="2"/>
      <c r="F89" s="2"/>
      <c r="G89" s="2"/>
      <c r="H89" s="2"/>
      <c r="I89" s="2"/>
      <c r="J89" s="2"/>
      <c r="K89" s="2"/>
    </row>
    <row r="90" spans="1:11" ht="15.75" customHeight="1">
      <c r="A90" s="2"/>
      <c r="B90" s="2"/>
      <c r="C90" s="2"/>
      <c r="D90" s="2"/>
      <c r="E90" s="2"/>
      <c r="F90" s="2"/>
      <c r="G90" s="2"/>
      <c r="H90" s="2"/>
      <c r="I90" s="2"/>
      <c r="J90" s="2"/>
      <c r="K90" s="2"/>
    </row>
    <row r="91" spans="1:11" ht="15.75" customHeight="1">
      <c r="A91" s="2"/>
      <c r="B91" s="2"/>
      <c r="C91" s="2"/>
      <c r="D91" s="2"/>
      <c r="E91" s="2"/>
      <c r="F91" s="2"/>
      <c r="G91" s="2"/>
      <c r="H91" s="2"/>
      <c r="I91" s="2"/>
      <c r="J91" s="2"/>
      <c r="K91" s="2"/>
    </row>
    <row r="92" spans="1:11" ht="15.75" customHeight="1">
      <c r="A92" s="2"/>
      <c r="B92" s="2"/>
      <c r="C92" s="2"/>
      <c r="D92" s="2"/>
      <c r="E92" s="2"/>
      <c r="F92" s="2"/>
      <c r="G92" s="2"/>
      <c r="H92" s="2"/>
      <c r="I92" s="2"/>
      <c r="J92" s="2"/>
      <c r="K92" s="2"/>
    </row>
  </sheetData>
  <mergeCells count="50">
    <mergeCell ref="A11:A14"/>
    <mergeCell ref="B11:H14"/>
    <mergeCell ref="A1:H3"/>
    <mergeCell ref="A4:H4"/>
    <mergeCell ref="A5:B5"/>
    <mergeCell ref="C5:D5"/>
    <mergeCell ref="F5:H5"/>
    <mergeCell ref="A6:H6"/>
    <mergeCell ref="A7:H7"/>
    <mergeCell ref="A8:H8"/>
    <mergeCell ref="A9:B9"/>
    <mergeCell ref="C9:H9"/>
    <mergeCell ref="A10:H10"/>
    <mergeCell ref="A32:B32"/>
    <mergeCell ref="C32:D32"/>
    <mergeCell ref="E32:F32"/>
    <mergeCell ref="G32:H32"/>
    <mergeCell ref="A15:H15"/>
    <mergeCell ref="E16:H16"/>
    <mergeCell ref="A17:H17"/>
    <mergeCell ref="E18:H18"/>
    <mergeCell ref="A19:H19"/>
    <mergeCell ref="B20:H20"/>
    <mergeCell ref="A21:H21"/>
    <mergeCell ref="A22:H22"/>
    <mergeCell ref="A23:H26"/>
    <mergeCell ref="A27:H27"/>
    <mergeCell ref="A28:H31"/>
    <mergeCell ref="G33:H33"/>
    <mergeCell ref="A34:H34"/>
    <mergeCell ref="A35:B35"/>
    <mergeCell ref="C35:D35"/>
    <mergeCell ref="E35:F35"/>
    <mergeCell ref="G35:H35"/>
    <mergeCell ref="A38:F38"/>
    <mergeCell ref="G38:H38"/>
    <mergeCell ref="A39:H39"/>
    <mergeCell ref="B16:C16"/>
    <mergeCell ref="B18:C18"/>
    <mergeCell ref="A36:B36"/>
    <mergeCell ref="C36:D36"/>
    <mergeCell ref="E36:F36"/>
    <mergeCell ref="G36:H36"/>
    <mergeCell ref="A37:B37"/>
    <mergeCell ref="C37:D37"/>
    <mergeCell ref="E37:F37"/>
    <mergeCell ref="G37:H37"/>
    <mergeCell ref="A33:B33"/>
    <mergeCell ref="C33:D33"/>
    <mergeCell ref="E33:F33"/>
  </mergeCells>
  <printOptions horizontalCentered="1" verticalCentered="1"/>
  <pageMargins left="0.70866141732283472" right="0.70866141732283472" top="0.74803149606299213" bottom="0.74803149606299213" header="0.31496062992125984" footer="0.31496062992125984"/>
  <pageSetup scale="6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selection activeCell="A6" sqref="A6"/>
    </sheetView>
  </sheetViews>
  <sheetFormatPr baseColWidth="10" defaultColWidth="11.42578125" defaultRowHeight="60" customHeight="1"/>
  <cols>
    <col min="1" max="1" width="21.140625" style="11" customWidth="1"/>
    <col min="2" max="2" width="8.85546875" style="11" customWidth="1"/>
    <col min="3" max="3" width="13.42578125" style="11" customWidth="1"/>
    <col min="4" max="4" width="15.7109375" style="11" customWidth="1"/>
    <col min="5" max="5" width="13.140625" style="11" customWidth="1"/>
    <col min="6" max="6" width="11.42578125" style="11"/>
    <col min="7" max="7" width="11.140625" style="11" customWidth="1"/>
    <col min="8" max="8" width="17.85546875" style="11" customWidth="1"/>
    <col min="9" max="9" width="16.42578125" style="11" customWidth="1"/>
    <col min="10" max="16384" width="11.42578125" style="11"/>
  </cols>
  <sheetData>
    <row r="1" spans="1:9" ht="60" customHeight="1">
      <c r="A1" s="131"/>
      <c r="B1" s="132"/>
      <c r="C1" s="132"/>
      <c r="D1" s="132"/>
      <c r="E1" s="132"/>
      <c r="F1" s="132"/>
      <c r="G1" s="132"/>
      <c r="H1" s="132"/>
      <c r="I1" s="133"/>
    </row>
    <row r="2" spans="1:9" ht="60" customHeight="1">
      <c r="A2" s="134"/>
      <c r="B2" s="135"/>
      <c r="C2" s="135"/>
      <c r="D2" s="135"/>
      <c r="E2" s="135"/>
      <c r="F2" s="135"/>
      <c r="G2" s="135"/>
      <c r="H2" s="135"/>
      <c r="I2" s="136"/>
    </row>
    <row r="3" spans="1:9" ht="60" customHeight="1">
      <c r="A3" s="137"/>
      <c r="B3" s="138"/>
      <c r="C3" s="138"/>
      <c r="D3" s="138"/>
      <c r="E3" s="138"/>
      <c r="F3" s="138"/>
      <c r="G3" s="138"/>
      <c r="H3" s="138"/>
      <c r="I3" s="139"/>
    </row>
    <row r="4" spans="1:9" ht="60" customHeight="1">
      <c r="A4" s="140" t="s">
        <v>373</v>
      </c>
      <c r="B4" s="141"/>
      <c r="C4" s="142"/>
      <c r="D4" s="143">
        <v>46002</v>
      </c>
      <c r="E4" s="144"/>
      <c r="I4" s="12"/>
    </row>
    <row r="5" spans="1:9" ht="60" customHeight="1">
      <c r="A5" s="145" t="s">
        <v>374</v>
      </c>
      <c r="B5" s="146"/>
      <c r="C5" s="146"/>
      <c r="D5" s="146"/>
      <c r="E5" s="146"/>
      <c r="F5" s="146"/>
      <c r="G5" s="146"/>
      <c r="H5" s="146"/>
      <c r="I5" s="147"/>
    </row>
    <row r="6" spans="1:9" ht="60" customHeight="1">
      <c r="A6" s="13" t="s">
        <v>375</v>
      </c>
      <c r="B6" s="148" t="s">
        <v>376</v>
      </c>
      <c r="C6" s="148"/>
      <c r="D6" s="148"/>
      <c r="E6" s="148"/>
      <c r="F6" s="148"/>
      <c r="G6" s="148"/>
      <c r="H6" s="148"/>
      <c r="I6" s="148"/>
    </row>
    <row r="7" spans="1:9" ht="60" customHeight="1">
      <c r="A7" s="13" t="s">
        <v>377</v>
      </c>
      <c r="B7" s="130" t="s">
        <v>403</v>
      </c>
      <c r="C7" s="130"/>
      <c r="D7" s="130"/>
      <c r="E7" s="130"/>
      <c r="F7" s="130"/>
      <c r="G7" s="130"/>
      <c r="H7" s="130"/>
      <c r="I7" s="130"/>
    </row>
    <row r="8" spans="1:9" ht="60" customHeight="1">
      <c r="A8" s="13" t="s">
        <v>378</v>
      </c>
      <c r="B8" s="111" t="s">
        <v>397</v>
      </c>
      <c r="C8" s="112"/>
      <c r="D8" s="112"/>
      <c r="E8" s="112"/>
      <c r="F8" s="112"/>
      <c r="G8" s="112"/>
      <c r="H8" s="112"/>
      <c r="I8" s="113"/>
    </row>
    <row r="9" spans="1:9" ht="60" customHeight="1">
      <c r="A9" s="13" t="s">
        <v>379</v>
      </c>
      <c r="B9" s="114">
        <f>'CUADRO MODIFICACIÓN'!L148</f>
        <v>284698703</v>
      </c>
      <c r="C9" s="115"/>
      <c r="D9" s="115"/>
      <c r="E9" s="115"/>
      <c r="F9" s="115"/>
      <c r="G9" s="115"/>
      <c r="H9" s="115"/>
      <c r="I9" s="116"/>
    </row>
    <row r="10" spans="1:9" ht="60" customHeight="1">
      <c r="A10" s="13" t="s">
        <v>380</v>
      </c>
      <c r="B10" s="117" t="s">
        <v>406</v>
      </c>
      <c r="C10" s="118"/>
      <c r="D10" s="118"/>
      <c r="E10" s="118"/>
      <c r="F10" s="118"/>
      <c r="G10" s="118"/>
      <c r="H10" s="118"/>
      <c r="I10" s="119"/>
    </row>
    <row r="11" spans="1:9" ht="60" customHeight="1">
      <c r="B11" s="120"/>
      <c r="C11" s="121"/>
      <c r="D11" s="121"/>
      <c r="E11" s="121"/>
      <c r="F11" s="121"/>
      <c r="G11" s="121"/>
      <c r="H11" s="121"/>
      <c r="I11" s="122"/>
    </row>
    <row r="12" spans="1:9" s="14" customFormat="1" ht="60" customHeight="1">
      <c r="A12" s="123" t="s">
        <v>381</v>
      </c>
      <c r="B12" s="107" t="s">
        <v>382</v>
      </c>
      <c r="C12" s="107"/>
      <c r="D12" s="107"/>
      <c r="E12" s="126" t="s">
        <v>383</v>
      </c>
      <c r="F12" s="127"/>
      <c r="G12" s="127"/>
      <c r="H12" s="127"/>
      <c r="I12" s="128"/>
    </row>
    <row r="13" spans="1:9" s="14" customFormat="1" ht="60" customHeight="1">
      <c r="A13" s="124"/>
      <c r="B13" s="107" t="s">
        <v>384</v>
      </c>
      <c r="C13" s="107"/>
      <c r="D13" s="107"/>
      <c r="E13" s="108" t="s">
        <v>385</v>
      </c>
      <c r="F13" s="108"/>
      <c r="G13" s="108"/>
      <c r="H13" s="108"/>
      <c r="I13" s="108"/>
    </row>
    <row r="14" spans="1:9" s="14" customFormat="1" ht="60" customHeight="1">
      <c r="A14" s="124"/>
      <c r="B14" s="107" t="s">
        <v>386</v>
      </c>
      <c r="C14" s="107"/>
      <c r="D14" s="107"/>
      <c r="E14" s="108" t="s">
        <v>387</v>
      </c>
      <c r="F14" s="108"/>
      <c r="G14" s="108"/>
      <c r="H14" s="108"/>
      <c r="I14" s="108"/>
    </row>
    <row r="15" spans="1:9" s="14" customFormat="1" ht="60" customHeight="1">
      <c r="A15" s="124"/>
      <c r="B15" s="107" t="s">
        <v>388</v>
      </c>
      <c r="C15" s="107"/>
      <c r="D15" s="107"/>
      <c r="E15" s="108" t="s">
        <v>389</v>
      </c>
      <c r="F15" s="108"/>
      <c r="G15" s="108"/>
      <c r="H15" s="108"/>
      <c r="I15" s="108"/>
    </row>
    <row r="16" spans="1:9" s="14" customFormat="1" ht="60" customHeight="1">
      <c r="A16" s="124"/>
      <c r="B16" s="107" t="s">
        <v>390</v>
      </c>
      <c r="C16" s="107"/>
      <c r="D16" s="107"/>
      <c r="E16" s="109" t="s">
        <v>391</v>
      </c>
      <c r="F16" s="109"/>
      <c r="G16" s="109"/>
      <c r="H16" s="109"/>
      <c r="I16" s="109"/>
    </row>
    <row r="17" spans="1:9" s="14" customFormat="1" ht="60" customHeight="1">
      <c r="A17" s="124"/>
      <c r="B17" s="107" t="s">
        <v>392</v>
      </c>
      <c r="C17" s="107"/>
      <c r="D17" s="107"/>
      <c r="E17" s="110" t="s">
        <v>393</v>
      </c>
      <c r="F17" s="110"/>
      <c r="G17" s="110"/>
      <c r="H17" s="110"/>
      <c r="I17" s="110"/>
    </row>
    <row r="18" spans="1:9" s="14" customFormat="1" ht="60" customHeight="1">
      <c r="A18" s="125"/>
      <c r="B18" s="107" t="s">
        <v>394</v>
      </c>
      <c r="C18" s="107"/>
      <c r="D18" s="107"/>
      <c r="E18" s="129" t="s">
        <v>395</v>
      </c>
      <c r="F18" s="129"/>
      <c r="G18" s="129"/>
      <c r="H18" s="129"/>
      <c r="I18" s="129"/>
    </row>
    <row r="19" spans="1:9" ht="60" customHeight="1">
      <c r="A19" s="104" t="s">
        <v>396</v>
      </c>
      <c r="B19" s="105"/>
      <c r="C19" s="105"/>
      <c r="D19" s="105"/>
      <c r="E19" s="105"/>
      <c r="F19" s="105"/>
      <c r="G19" s="105"/>
      <c r="H19" s="105"/>
      <c r="I19" s="106"/>
    </row>
    <row r="20" spans="1:9" ht="60" customHeight="1">
      <c r="A20" s="15"/>
      <c r="B20" s="15"/>
      <c r="C20" s="15"/>
      <c r="D20" s="15"/>
      <c r="E20" s="15"/>
      <c r="F20" s="15"/>
      <c r="G20" s="15"/>
      <c r="H20" s="15"/>
      <c r="I20" s="16"/>
    </row>
  </sheetData>
  <mergeCells count="25">
    <mergeCell ref="B7:I7"/>
    <mergeCell ref="A1:I3"/>
    <mergeCell ref="A4:C4"/>
    <mergeCell ref="D4:E4"/>
    <mergeCell ref="A5:I5"/>
    <mergeCell ref="B6:I6"/>
    <mergeCell ref="B8:I8"/>
    <mergeCell ref="B9:I9"/>
    <mergeCell ref="B10:I11"/>
    <mergeCell ref="A12:A18"/>
    <mergeCell ref="B12:D12"/>
    <mergeCell ref="E12:I12"/>
    <mergeCell ref="B13:D13"/>
    <mergeCell ref="E13:I13"/>
    <mergeCell ref="B14:D14"/>
    <mergeCell ref="E14:I14"/>
    <mergeCell ref="B18:D18"/>
    <mergeCell ref="E18:I18"/>
    <mergeCell ref="A19:I19"/>
    <mergeCell ref="B15:D15"/>
    <mergeCell ref="E15:I15"/>
    <mergeCell ref="B16:D16"/>
    <mergeCell ref="E16:I16"/>
    <mergeCell ref="B17:D17"/>
    <mergeCell ref="E17:I17"/>
  </mergeCells>
  <hyperlinks>
    <hyperlink ref="E16" r:id="rId1"/>
    <hyperlink ref="E18" r:id="rId2"/>
  </hyperlinks>
  <pageMargins left="0.7" right="0.7" top="0.75" bottom="0.75" header="0.3" footer="0.3"/>
  <pageSetup paperSize="9"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56"/>
  <sheetViews>
    <sheetView tabSelected="1" topLeftCell="E9" zoomScale="93" zoomScaleNormal="93" workbookViewId="0">
      <selection activeCell="L9" sqref="L9"/>
    </sheetView>
  </sheetViews>
  <sheetFormatPr baseColWidth="10" defaultRowHeight="12.75"/>
  <cols>
    <col min="1" max="1" width="7.85546875" style="17" customWidth="1"/>
    <col min="2" max="2" width="19.5703125" style="17" customWidth="1"/>
    <col min="3" max="3" width="18.7109375" style="17" customWidth="1"/>
    <col min="4" max="4" width="15.85546875" style="17" customWidth="1"/>
    <col min="5" max="5" width="38.28515625" style="17" customWidth="1"/>
    <col min="6" max="6" width="30" style="17" customWidth="1"/>
    <col min="7" max="7" width="20.85546875" style="17" customWidth="1"/>
    <col min="8" max="8" width="19.28515625" style="17" bestFit="1" customWidth="1"/>
    <col min="9" max="9" width="24.28515625" style="17" bestFit="1" customWidth="1"/>
    <col min="10" max="10" width="20.85546875" style="17" customWidth="1"/>
    <col min="11" max="11" width="18" style="17" customWidth="1"/>
    <col min="12" max="12" width="20.42578125" style="21" bestFit="1" customWidth="1"/>
    <col min="13" max="13" width="61.85546875" style="17" customWidth="1"/>
    <col min="14" max="20" width="11.42578125" style="17" customWidth="1"/>
    <col min="21" max="243" width="11.42578125" style="17"/>
    <col min="244" max="244" width="7.85546875" style="17" customWidth="1"/>
    <col min="245" max="245" width="19.5703125" style="17" customWidth="1"/>
    <col min="246" max="246" width="18.7109375" style="17" customWidth="1"/>
    <col min="247" max="247" width="15.85546875" style="17" customWidth="1"/>
    <col min="248" max="248" width="38.28515625" style="17" bestFit="1" customWidth="1"/>
    <col min="249" max="249" width="30" style="17" customWidth="1"/>
    <col min="250" max="250" width="20.85546875" style="17" customWidth="1"/>
    <col min="251" max="251" width="17.7109375" style="17" customWidth="1"/>
    <col min="252" max="253" width="20.85546875" style="17" customWidth="1"/>
    <col min="254" max="254" width="13" style="17" bestFit="1" customWidth="1"/>
    <col min="255" max="255" width="15.140625" style="17" customWidth="1"/>
    <col min="256" max="256" width="44.5703125" style="17" customWidth="1"/>
    <col min="257" max="499" width="11.42578125" style="17"/>
    <col min="500" max="500" width="7.85546875" style="17" customWidth="1"/>
    <col min="501" max="501" width="19.5703125" style="17" customWidth="1"/>
    <col min="502" max="502" width="18.7109375" style="17" customWidth="1"/>
    <col min="503" max="503" width="15.85546875" style="17" customWidth="1"/>
    <col min="504" max="504" width="38.28515625" style="17" bestFit="1" customWidth="1"/>
    <col min="505" max="505" width="30" style="17" customWidth="1"/>
    <col min="506" max="506" width="20.85546875" style="17" customWidth="1"/>
    <col min="507" max="507" width="17.7109375" style="17" customWidth="1"/>
    <col min="508" max="509" width="20.85546875" style="17" customWidth="1"/>
    <col min="510" max="510" width="13" style="17" bestFit="1" customWidth="1"/>
    <col min="511" max="511" width="15.140625" style="17" customWidth="1"/>
    <col min="512" max="512" width="44.5703125" style="17" customWidth="1"/>
    <col min="513" max="755" width="11.42578125" style="17"/>
    <col min="756" max="756" width="7.85546875" style="17" customWidth="1"/>
    <col min="757" max="757" width="19.5703125" style="17" customWidth="1"/>
    <col min="758" max="758" width="18.7109375" style="17" customWidth="1"/>
    <col min="759" max="759" width="15.85546875" style="17" customWidth="1"/>
    <col min="760" max="760" width="38.28515625" style="17" bestFit="1" customWidth="1"/>
    <col min="761" max="761" width="30" style="17" customWidth="1"/>
    <col min="762" max="762" width="20.85546875" style="17" customWidth="1"/>
    <col min="763" max="763" width="17.7109375" style="17" customWidth="1"/>
    <col min="764" max="765" width="20.85546875" style="17" customWidth="1"/>
    <col min="766" max="766" width="13" style="17" bestFit="1" customWidth="1"/>
    <col min="767" max="767" width="15.140625" style="17" customWidth="1"/>
    <col min="768" max="768" width="44.5703125" style="17" customWidth="1"/>
    <col min="769" max="1011" width="11.42578125" style="17"/>
    <col min="1012" max="1012" width="7.85546875" style="17" customWidth="1"/>
    <col min="1013" max="1013" width="19.5703125" style="17" customWidth="1"/>
    <col min="1014" max="1014" width="18.7109375" style="17" customWidth="1"/>
    <col min="1015" max="1015" width="15.85546875" style="17" customWidth="1"/>
    <col min="1016" max="1016" width="38.28515625" style="17" bestFit="1" customWidth="1"/>
    <col min="1017" max="1017" width="30" style="17" customWidth="1"/>
    <col min="1018" max="1018" width="20.85546875" style="17" customWidth="1"/>
    <col min="1019" max="1019" width="17.7109375" style="17" customWidth="1"/>
    <col min="1020" max="1021" width="20.85546875" style="17" customWidth="1"/>
    <col min="1022" max="1022" width="13" style="17" bestFit="1" customWidth="1"/>
    <col min="1023" max="1023" width="15.140625" style="17" customWidth="1"/>
    <col min="1024" max="1024" width="44.5703125" style="17" customWidth="1"/>
    <col min="1025" max="1267" width="11.42578125" style="17"/>
    <col min="1268" max="1268" width="7.85546875" style="17" customWidth="1"/>
    <col min="1269" max="1269" width="19.5703125" style="17" customWidth="1"/>
    <col min="1270" max="1270" width="18.7109375" style="17" customWidth="1"/>
    <col min="1271" max="1271" width="15.85546875" style="17" customWidth="1"/>
    <col min="1272" max="1272" width="38.28515625" style="17" bestFit="1" customWidth="1"/>
    <col min="1273" max="1273" width="30" style="17" customWidth="1"/>
    <col min="1274" max="1274" width="20.85546875" style="17" customWidth="1"/>
    <col min="1275" max="1275" width="17.7109375" style="17" customWidth="1"/>
    <col min="1276" max="1277" width="20.85546875" style="17" customWidth="1"/>
    <col min="1278" max="1278" width="13" style="17" bestFit="1" customWidth="1"/>
    <col min="1279" max="1279" width="15.140625" style="17" customWidth="1"/>
    <col min="1280" max="1280" width="44.5703125" style="17" customWidth="1"/>
    <col min="1281" max="1523" width="11.42578125" style="17"/>
    <col min="1524" max="1524" width="7.85546875" style="17" customWidth="1"/>
    <col min="1525" max="1525" width="19.5703125" style="17" customWidth="1"/>
    <col min="1526" max="1526" width="18.7109375" style="17" customWidth="1"/>
    <col min="1527" max="1527" width="15.85546875" style="17" customWidth="1"/>
    <col min="1528" max="1528" width="38.28515625" style="17" bestFit="1" customWidth="1"/>
    <col min="1529" max="1529" width="30" style="17" customWidth="1"/>
    <col min="1530" max="1530" width="20.85546875" style="17" customWidth="1"/>
    <col min="1531" max="1531" width="17.7109375" style="17" customWidth="1"/>
    <col min="1532" max="1533" width="20.85546875" style="17" customWidth="1"/>
    <col min="1534" max="1534" width="13" style="17" bestFit="1" customWidth="1"/>
    <col min="1535" max="1535" width="15.140625" style="17" customWidth="1"/>
    <col min="1536" max="1536" width="44.5703125" style="17" customWidth="1"/>
    <col min="1537" max="1779" width="11.42578125" style="17"/>
    <col min="1780" max="1780" width="7.85546875" style="17" customWidth="1"/>
    <col min="1781" max="1781" width="19.5703125" style="17" customWidth="1"/>
    <col min="1782" max="1782" width="18.7109375" style="17" customWidth="1"/>
    <col min="1783" max="1783" width="15.85546875" style="17" customWidth="1"/>
    <col min="1784" max="1784" width="38.28515625" style="17" bestFit="1" customWidth="1"/>
    <col min="1785" max="1785" width="30" style="17" customWidth="1"/>
    <col min="1786" max="1786" width="20.85546875" style="17" customWidth="1"/>
    <col min="1787" max="1787" width="17.7109375" style="17" customWidth="1"/>
    <col min="1788" max="1789" width="20.85546875" style="17" customWidth="1"/>
    <col min="1790" max="1790" width="13" style="17" bestFit="1" customWidth="1"/>
    <col min="1791" max="1791" width="15.140625" style="17" customWidth="1"/>
    <col min="1792" max="1792" width="44.5703125" style="17" customWidth="1"/>
    <col min="1793" max="2035" width="11.42578125" style="17"/>
    <col min="2036" max="2036" width="7.85546875" style="17" customWidth="1"/>
    <col min="2037" max="2037" width="19.5703125" style="17" customWidth="1"/>
    <col min="2038" max="2038" width="18.7109375" style="17" customWidth="1"/>
    <col min="2039" max="2039" width="15.85546875" style="17" customWidth="1"/>
    <col min="2040" max="2040" width="38.28515625" style="17" bestFit="1" customWidth="1"/>
    <col min="2041" max="2041" width="30" style="17" customWidth="1"/>
    <col min="2042" max="2042" width="20.85546875" style="17" customWidth="1"/>
    <col min="2043" max="2043" width="17.7109375" style="17" customWidth="1"/>
    <col min="2044" max="2045" width="20.85546875" style="17" customWidth="1"/>
    <col min="2046" max="2046" width="13" style="17" bestFit="1" customWidth="1"/>
    <col min="2047" max="2047" width="15.140625" style="17" customWidth="1"/>
    <col min="2048" max="2048" width="44.5703125" style="17" customWidth="1"/>
    <col min="2049" max="2291" width="11.42578125" style="17"/>
    <col min="2292" max="2292" width="7.85546875" style="17" customWidth="1"/>
    <col min="2293" max="2293" width="19.5703125" style="17" customWidth="1"/>
    <col min="2294" max="2294" width="18.7109375" style="17" customWidth="1"/>
    <col min="2295" max="2295" width="15.85546875" style="17" customWidth="1"/>
    <col min="2296" max="2296" width="38.28515625" style="17" bestFit="1" customWidth="1"/>
    <col min="2297" max="2297" width="30" style="17" customWidth="1"/>
    <col min="2298" max="2298" width="20.85546875" style="17" customWidth="1"/>
    <col min="2299" max="2299" width="17.7109375" style="17" customWidth="1"/>
    <col min="2300" max="2301" width="20.85546875" style="17" customWidth="1"/>
    <col min="2302" max="2302" width="13" style="17" bestFit="1" customWidth="1"/>
    <col min="2303" max="2303" width="15.140625" style="17" customWidth="1"/>
    <col min="2304" max="2304" width="44.5703125" style="17" customWidth="1"/>
    <col min="2305" max="2547" width="11.42578125" style="17"/>
    <col min="2548" max="2548" width="7.85546875" style="17" customWidth="1"/>
    <col min="2549" max="2549" width="19.5703125" style="17" customWidth="1"/>
    <col min="2550" max="2550" width="18.7109375" style="17" customWidth="1"/>
    <col min="2551" max="2551" width="15.85546875" style="17" customWidth="1"/>
    <col min="2552" max="2552" width="38.28515625" style="17" bestFit="1" customWidth="1"/>
    <col min="2553" max="2553" width="30" style="17" customWidth="1"/>
    <col min="2554" max="2554" width="20.85546875" style="17" customWidth="1"/>
    <col min="2555" max="2555" width="17.7109375" style="17" customWidth="1"/>
    <col min="2556" max="2557" width="20.85546875" style="17" customWidth="1"/>
    <col min="2558" max="2558" width="13" style="17" bestFit="1" customWidth="1"/>
    <col min="2559" max="2559" width="15.140625" style="17" customWidth="1"/>
    <col min="2560" max="2560" width="44.5703125" style="17" customWidth="1"/>
    <col min="2561" max="2803" width="11.42578125" style="17"/>
    <col min="2804" max="2804" width="7.85546875" style="17" customWidth="1"/>
    <col min="2805" max="2805" width="19.5703125" style="17" customWidth="1"/>
    <col min="2806" max="2806" width="18.7109375" style="17" customWidth="1"/>
    <col min="2807" max="2807" width="15.85546875" style="17" customWidth="1"/>
    <col min="2808" max="2808" width="38.28515625" style="17" bestFit="1" customWidth="1"/>
    <col min="2809" max="2809" width="30" style="17" customWidth="1"/>
    <col min="2810" max="2810" width="20.85546875" style="17" customWidth="1"/>
    <col min="2811" max="2811" width="17.7109375" style="17" customWidth="1"/>
    <col min="2812" max="2813" width="20.85546875" style="17" customWidth="1"/>
    <col min="2814" max="2814" width="13" style="17" bestFit="1" customWidth="1"/>
    <col min="2815" max="2815" width="15.140625" style="17" customWidth="1"/>
    <col min="2816" max="2816" width="44.5703125" style="17" customWidth="1"/>
    <col min="2817" max="3059" width="11.42578125" style="17"/>
    <col min="3060" max="3060" width="7.85546875" style="17" customWidth="1"/>
    <col min="3061" max="3061" width="19.5703125" style="17" customWidth="1"/>
    <col min="3062" max="3062" width="18.7109375" style="17" customWidth="1"/>
    <col min="3063" max="3063" width="15.85546875" style="17" customWidth="1"/>
    <col min="3064" max="3064" width="38.28515625" style="17" bestFit="1" customWidth="1"/>
    <col min="3065" max="3065" width="30" style="17" customWidth="1"/>
    <col min="3066" max="3066" width="20.85546875" style="17" customWidth="1"/>
    <col min="3067" max="3067" width="17.7109375" style="17" customWidth="1"/>
    <col min="3068" max="3069" width="20.85546875" style="17" customWidth="1"/>
    <col min="3070" max="3070" width="13" style="17" bestFit="1" customWidth="1"/>
    <col min="3071" max="3071" width="15.140625" style="17" customWidth="1"/>
    <col min="3072" max="3072" width="44.5703125" style="17" customWidth="1"/>
    <col min="3073" max="3315" width="11.42578125" style="17"/>
    <col min="3316" max="3316" width="7.85546875" style="17" customWidth="1"/>
    <col min="3317" max="3317" width="19.5703125" style="17" customWidth="1"/>
    <col min="3318" max="3318" width="18.7109375" style="17" customWidth="1"/>
    <col min="3319" max="3319" width="15.85546875" style="17" customWidth="1"/>
    <col min="3320" max="3320" width="38.28515625" style="17" bestFit="1" customWidth="1"/>
    <col min="3321" max="3321" width="30" style="17" customWidth="1"/>
    <col min="3322" max="3322" width="20.85546875" style="17" customWidth="1"/>
    <col min="3323" max="3323" width="17.7109375" style="17" customWidth="1"/>
    <col min="3324" max="3325" width="20.85546875" style="17" customWidth="1"/>
    <col min="3326" max="3326" width="13" style="17" bestFit="1" customWidth="1"/>
    <col min="3327" max="3327" width="15.140625" style="17" customWidth="1"/>
    <col min="3328" max="3328" width="44.5703125" style="17" customWidth="1"/>
    <col min="3329" max="3571" width="11.42578125" style="17"/>
    <col min="3572" max="3572" width="7.85546875" style="17" customWidth="1"/>
    <col min="3573" max="3573" width="19.5703125" style="17" customWidth="1"/>
    <col min="3574" max="3574" width="18.7109375" style="17" customWidth="1"/>
    <col min="3575" max="3575" width="15.85546875" style="17" customWidth="1"/>
    <col min="3576" max="3576" width="38.28515625" style="17" bestFit="1" customWidth="1"/>
    <col min="3577" max="3577" width="30" style="17" customWidth="1"/>
    <col min="3578" max="3578" width="20.85546875" style="17" customWidth="1"/>
    <col min="3579" max="3579" width="17.7109375" style="17" customWidth="1"/>
    <col min="3580" max="3581" width="20.85546875" style="17" customWidth="1"/>
    <col min="3582" max="3582" width="13" style="17" bestFit="1" customWidth="1"/>
    <col min="3583" max="3583" width="15.140625" style="17" customWidth="1"/>
    <col min="3584" max="3584" width="44.5703125" style="17" customWidth="1"/>
    <col min="3585" max="3827" width="11.42578125" style="17"/>
    <col min="3828" max="3828" width="7.85546875" style="17" customWidth="1"/>
    <col min="3829" max="3829" width="19.5703125" style="17" customWidth="1"/>
    <col min="3830" max="3830" width="18.7109375" style="17" customWidth="1"/>
    <col min="3831" max="3831" width="15.85546875" style="17" customWidth="1"/>
    <col min="3832" max="3832" width="38.28515625" style="17" bestFit="1" customWidth="1"/>
    <col min="3833" max="3833" width="30" style="17" customWidth="1"/>
    <col min="3834" max="3834" width="20.85546875" style="17" customWidth="1"/>
    <col min="3835" max="3835" width="17.7109375" style="17" customWidth="1"/>
    <col min="3836" max="3837" width="20.85546875" style="17" customWidth="1"/>
    <col min="3838" max="3838" width="13" style="17" bestFit="1" customWidth="1"/>
    <col min="3839" max="3839" width="15.140625" style="17" customWidth="1"/>
    <col min="3840" max="3840" width="44.5703125" style="17" customWidth="1"/>
    <col min="3841" max="4083" width="11.42578125" style="17"/>
    <col min="4084" max="4084" width="7.85546875" style="17" customWidth="1"/>
    <col min="4085" max="4085" width="19.5703125" style="17" customWidth="1"/>
    <col min="4086" max="4086" width="18.7109375" style="17" customWidth="1"/>
    <col min="4087" max="4087" width="15.85546875" style="17" customWidth="1"/>
    <col min="4088" max="4088" width="38.28515625" style="17" bestFit="1" customWidth="1"/>
    <col min="4089" max="4089" width="30" style="17" customWidth="1"/>
    <col min="4090" max="4090" width="20.85546875" style="17" customWidth="1"/>
    <col min="4091" max="4091" width="17.7109375" style="17" customWidth="1"/>
    <col min="4092" max="4093" width="20.85546875" style="17" customWidth="1"/>
    <col min="4094" max="4094" width="13" style="17" bestFit="1" customWidth="1"/>
    <col min="4095" max="4095" width="15.140625" style="17" customWidth="1"/>
    <col min="4096" max="4096" width="44.5703125" style="17" customWidth="1"/>
    <col min="4097" max="4339" width="11.42578125" style="17"/>
    <col min="4340" max="4340" width="7.85546875" style="17" customWidth="1"/>
    <col min="4341" max="4341" width="19.5703125" style="17" customWidth="1"/>
    <col min="4342" max="4342" width="18.7109375" style="17" customWidth="1"/>
    <col min="4343" max="4343" width="15.85546875" style="17" customWidth="1"/>
    <col min="4344" max="4344" width="38.28515625" style="17" bestFit="1" customWidth="1"/>
    <col min="4345" max="4345" width="30" style="17" customWidth="1"/>
    <col min="4346" max="4346" width="20.85546875" style="17" customWidth="1"/>
    <col min="4347" max="4347" width="17.7109375" style="17" customWidth="1"/>
    <col min="4348" max="4349" width="20.85546875" style="17" customWidth="1"/>
    <col min="4350" max="4350" width="13" style="17" bestFit="1" customWidth="1"/>
    <col min="4351" max="4351" width="15.140625" style="17" customWidth="1"/>
    <col min="4352" max="4352" width="44.5703125" style="17" customWidth="1"/>
    <col min="4353" max="4595" width="11.42578125" style="17"/>
    <col min="4596" max="4596" width="7.85546875" style="17" customWidth="1"/>
    <col min="4597" max="4597" width="19.5703125" style="17" customWidth="1"/>
    <col min="4598" max="4598" width="18.7109375" style="17" customWidth="1"/>
    <col min="4599" max="4599" width="15.85546875" style="17" customWidth="1"/>
    <col min="4600" max="4600" width="38.28515625" style="17" bestFit="1" customWidth="1"/>
    <col min="4601" max="4601" width="30" style="17" customWidth="1"/>
    <col min="4602" max="4602" width="20.85546875" style="17" customWidth="1"/>
    <col min="4603" max="4603" width="17.7109375" style="17" customWidth="1"/>
    <col min="4604" max="4605" width="20.85546875" style="17" customWidth="1"/>
    <col min="4606" max="4606" width="13" style="17" bestFit="1" customWidth="1"/>
    <col min="4607" max="4607" width="15.140625" style="17" customWidth="1"/>
    <col min="4608" max="4608" width="44.5703125" style="17" customWidth="1"/>
    <col min="4609" max="4851" width="11.42578125" style="17"/>
    <col min="4852" max="4852" width="7.85546875" style="17" customWidth="1"/>
    <col min="4853" max="4853" width="19.5703125" style="17" customWidth="1"/>
    <col min="4854" max="4854" width="18.7109375" style="17" customWidth="1"/>
    <col min="4855" max="4855" width="15.85546875" style="17" customWidth="1"/>
    <col min="4856" max="4856" width="38.28515625" style="17" bestFit="1" customWidth="1"/>
    <col min="4857" max="4857" width="30" style="17" customWidth="1"/>
    <col min="4858" max="4858" width="20.85546875" style="17" customWidth="1"/>
    <col min="4859" max="4859" width="17.7109375" style="17" customWidth="1"/>
    <col min="4860" max="4861" width="20.85546875" style="17" customWidth="1"/>
    <col min="4862" max="4862" width="13" style="17" bestFit="1" customWidth="1"/>
    <col min="4863" max="4863" width="15.140625" style="17" customWidth="1"/>
    <col min="4864" max="4864" width="44.5703125" style="17" customWidth="1"/>
    <col min="4865" max="5107" width="11.42578125" style="17"/>
    <col min="5108" max="5108" width="7.85546875" style="17" customWidth="1"/>
    <col min="5109" max="5109" width="19.5703125" style="17" customWidth="1"/>
    <col min="5110" max="5110" width="18.7109375" style="17" customWidth="1"/>
    <col min="5111" max="5111" width="15.85546875" style="17" customWidth="1"/>
    <col min="5112" max="5112" width="38.28515625" style="17" bestFit="1" customWidth="1"/>
    <col min="5113" max="5113" width="30" style="17" customWidth="1"/>
    <col min="5114" max="5114" width="20.85546875" style="17" customWidth="1"/>
    <col min="5115" max="5115" width="17.7109375" style="17" customWidth="1"/>
    <col min="5116" max="5117" width="20.85546875" style="17" customWidth="1"/>
    <col min="5118" max="5118" width="13" style="17" bestFit="1" customWidth="1"/>
    <col min="5119" max="5119" width="15.140625" style="17" customWidth="1"/>
    <col min="5120" max="5120" width="44.5703125" style="17" customWidth="1"/>
    <col min="5121" max="5363" width="11.42578125" style="17"/>
    <col min="5364" max="5364" width="7.85546875" style="17" customWidth="1"/>
    <col min="5365" max="5365" width="19.5703125" style="17" customWidth="1"/>
    <col min="5366" max="5366" width="18.7109375" style="17" customWidth="1"/>
    <col min="5367" max="5367" width="15.85546875" style="17" customWidth="1"/>
    <col min="5368" max="5368" width="38.28515625" style="17" bestFit="1" customWidth="1"/>
    <col min="5369" max="5369" width="30" style="17" customWidth="1"/>
    <col min="5370" max="5370" width="20.85546875" style="17" customWidth="1"/>
    <col min="5371" max="5371" width="17.7109375" style="17" customWidth="1"/>
    <col min="5372" max="5373" width="20.85546875" style="17" customWidth="1"/>
    <col min="5374" max="5374" width="13" style="17" bestFit="1" customWidth="1"/>
    <col min="5375" max="5375" width="15.140625" style="17" customWidth="1"/>
    <col min="5376" max="5376" width="44.5703125" style="17" customWidth="1"/>
    <col min="5377" max="5619" width="11.42578125" style="17"/>
    <col min="5620" max="5620" width="7.85546875" style="17" customWidth="1"/>
    <col min="5621" max="5621" width="19.5703125" style="17" customWidth="1"/>
    <col min="5622" max="5622" width="18.7109375" style="17" customWidth="1"/>
    <col min="5623" max="5623" width="15.85546875" style="17" customWidth="1"/>
    <col min="5624" max="5624" width="38.28515625" style="17" bestFit="1" customWidth="1"/>
    <col min="5625" max="5625" width="30" style="17" customWidth="1"/>
    <col min="5626" max="5626" width="20.85546875" style="17" customWidth="1"/>
    <col min="5627" max="5627" width="17.7109375" style="17" customWidth="1"/>
    <col min="5628" max="5629" width="20.85546875" style="17" customWidth="1"/>
    <col min="5630" max="5630" width="13" style="17" bestFit="1" customWidth="1"/>
    <col min="5631" max="5631" width="15.140625" style="17" customWidth="1"/>
    <col min="5632" max="5632" width="44.5703125" style="17" customWidth="1"/>
    <col min="5633" max="5875" width="11.42578125" style="17"/>
    <col min="5876" max="5876" width="7.85546875" style="17" customWidth="1"/>
    <col min="5877" max="5877" width="19.5703125" style="17" customWidth="1"/>
    <col min="5878" max="5878" width="18.7109375" style="17" customWidth="1"/>
    <col min="5879" max="5879" width="15.85546875" style="17" customWidth="1"/>
    <col min="5880" max="5880" width="38.28515625" style="17" bestFit="1" customWidth="1"/>
    <col min="5881" max="5881" width="30" style="17" customWidth="1"/>
    <col min="5882" max="5882" width="20.85546875" style="17" customWidth="1"/>
    <col min="5883" max="5883" width="17.7109375" style="17" customWidth="1"/>
    <col min="5884" max="5885" width="20.85546875" style="17" customWidth="1"/>
    <col min="5886" max="5886" width="13" style="17" bestFit="1" customWidth="1"/>
    <col min="5887" max="5887" width="15.140625" style="17" customWidth="1"/>
    <col min="5888" max="5888" width="44.5703125" style="17" customWidth="1"/>
    <col min="5889" max="6131" width="11.42578125" style="17"/>
    <col min="6132" max="6132" width="7.85546875" style="17" customWidth="1"/>
    <col min="6133" max="6133" width="19.5703125" style="17" customWidth="1"/>
    <col min="6134" max="6134" width="18.7109375" style="17" customWidth="1"/>
    <col min="6135" max="6135" width="15.85546875" style="17" customWidth="1"/>
    <col min="6136" max="6136" width="38.28515625" style="17" bestFit="1" customWidth="1"/>
    <col min="6137" max="6137" width="30" style="17" customWidth="1"/>
    <col min="6138" max="6138" width="20.85546875" style="17" customWidth="1"/>
    <col min="6139" max="6139" width="17.7109375" style="17" customWidth="1"/>
    <col min="6140" max="6141" width="20.85546875" style="17" customWidth="1"/>
    <col min="6142" max="6142" width="13" style="17" bestFit="1" customWidth="1"/>
    <col min="6143" max="6143" width="15.140625" style="17" customWidth="1"/>
    <col min="6144" max="6144" width="44.5703125" style="17" customWidth="1"/>
    <col min="6145" max="6387" width="11.42578125" style="17"/>
    <col min="6388" max="6388" width="7.85546875" style="17" customWidth="1"/>
    <col min="6389" max="6389" width="19.5703125" style="17" customWidth="1"/>
    <col min="6390" max="6390" width="18.7109375" style="17" customWidth="1"/>
    <col min="6391" max="6391" width="15.85546875" style="17" customWidth="1"/>
    <col min="6392" max="6392" width="38.28515625" style="17" bestFit="1" customWidth="1"/>
    <col min="6393" max="6393" width="30" style="17" customWidth="1"/>
    <col min="6394" max="6394" width="20.85546875" style="17" customWidth="1"/>
    <col min="6395" max="6395" width="17.7109375" style="17" customWidth="1"/>
    <col min="6396" max="6397" width="20.85546875" style="17" customWidth="1"/>
    <col min="6398" max="6398" width="13" style="17" bestFit="1" customWidth="1"/>
    <col min="6399" max="6399" width="15.140625" style="17" customWidth="1"/>
    <col min="6400" max="6400" width="44.5703125" style="17" customWidth="1"/>
    <col min="6401" max="6643" width="11.42578125" style="17"/>
    <col min="6644" max="6644" width="7.85546875" style="17" customWidth="1"/>
    <col min="6645" max="6645" width="19.5703125" style="17" customWidth="1"/>
    <col min="6646" max="6646" width="18.7109375" style="17" customWidth="1"/>
    <col min="6647" max="6647" width="15.85546875" style="17" customWidth="1"/>
    <col min="6648" max="6648" width="38.28515625" style="17" bestFit="1" customWidth="1"/>
    <col min="6649" max="6649" width="30" style="17" customWidth="1"/>
    <col min="6650" max="6650" width="20.85546875" style="17" customWidth="1"/>
    <col min="6651" max="6651" width="17.7109375" style="17" customWidth="1"/>
    <col min="6652" max="6653" width="20.85546875" style="17" customWidth="1"/>
    <col min="6654" max="6654" width="13" style="17" bestFit="1" customWidth="1"/>
    <col min="6655" max="6655" width="15.140625" style="17" customWidth="1"/>
    <col min="6656" max="6656" width="44.5703125" style="17" customWidth="1"/>
    <col min="6657" max="6899" width="11.42578125" style="17"/>
    <col min="6900" max="6900" width="7.85546875" style="17" customWidth="1"/>
    <col min="6901" max="6901" width="19.5703125" style="17" customWidth="1"/>
    <col min="6902" max="6902" width="18.7109375" style="17" customWidth="1"/>
    <col min="6903" max="6903" width="15.85546875" style="17" customWidth="1"/>
    <col min="6904" max="6904" width="38.28515625" style="17" bestFit="1" customWidth="1"/>
    <col min="6905" max="6905" width="30" style="17" customWidth="1"/>
    <col min="6906" max="6906" width="20.85546875" style="17" customWidth="1"/>
    <col min="6907" max="6907" width="17.7109375" style="17" customWidth="1"/>
    <col min="6908" max="6909" width="20.85546875" style="17" customWidth="1"/>
    <col min="6910" max="6910" width="13" style="17" bestFit="1" customWidth="1"/>
    <col min="6911" max="6911" width="15.140625" style="17" customWidth="1"/>
    <col min="6912" max="6912" width="44.5703125" style="17" customWidth="1"/>
    <col min="6913" max="7155" width="11.42578125" style="17"/>
    <col min="7156" max="7156" width="7.85546875" style="17" customWidth="1"/>
    <col min="7157" max="7157" width="19.5703125" style="17" customWidth="1"/>
    <col min="7158" max="7158" width="18.7109375" style="17" customWidth="1"/>
    <col min="7159" max="7159" width="15.85546875" style="17" customWidth="1"/>
    <col min="7160" max="7160" width="38.28515625" style="17" bestFit="1" customWidth="1"/>
    <col min="7161" max="7161" width="30" style="17" customWidth="1"/>
    <col min="7162" max="7162" width="20.85546875" style="17" customWidth="1"/>
    <col min="7163" max="7163" width="17.7109375" style="17" customWidth="1"/>
    <col min="7164" max="7165" width="20.85546875" style="17" customWidth="1"/>
    <col min="7166" max="7166" width="13" style="17" bestFit="1" customWidth="1"/>
    <col min="7167" max="7167" width="15.140625" style="17" customWidth="1"/>
    <col min="7168" max="7168" width="44.5703125" style="17" customWidth="1"/>
    <col min="7169" max="7411" width="11.42578125" style="17"/>
    <col min="7412" max="7412" width="7.85546875" style="17" customWidth="1"/>
    <col min="7413" max="7413" width="19.5703125" style="17" customWidth="1"/>
    <col min="7414" max="7414" width="18.7109375" style="17" customWidth="1"/>
    <col min="7415" max="7415" width="15.85546875" style="17" customWidth="1"/>
    <col min="7416" max="7416" width="38.28515625" style="17" bestFit="1" customWidth="1"/>
    <col min="7417" max="7417" width="30" style="17" customWidth="1"/>
    <col min="7418" max="7418" width="20.85546875" style="17" customWidth="1"/>
    <col min="7419" max="7419" width="17.7109375" style="17" customWidth="1"/>
    <col min="7420" max="7421" width="20.85546875" style="17" customWidth="1"/>
    <col min="7422" max="7422" width="13" style="17" bestFit="1" customWidth="1"/>
    <col min="7423" max="7423" width="15.140625" style="17" customWidth="1"/>
    <col min="7424" max="7424" width="44.5703125" style="17" customWidth="1"/>
    <col min="7425" max="7667" width="11.42578125" style="17"/>
    <col min="7668" max="7668" width="7.85546875" style="17" customWidth="1"/>
    <col min="7669" max="7669" width="19.5703125" style="17" customWidth="1"/>
    <col min="7670" max="7670" width="18.7109375" style="17" customWidth="1"/>
    <col min="7671" max="7671" width="15.85546875" style="17" customWidth="1"/>
    <col min="7672" max="7672" width="38.28515625" style="17" bestFit="1" customWidth="1"/>
    <col min="7673" max="7673" width="30" style="17" customWidth="1"/>
    <col min="7674" max="7674" width="20.85546875" style="17" customWidth="1"/>
    <col min="7675" max="7675" width="17.7109375" style="17" customWidth="1"/>
    <col min="7676" max="7677" width="20.85546875" style="17" customWidth="1"/>
    <col min="7678" max="7678" width="13" style="17" bestFit="1" customWidth="1"/>
    <col min="7679" max="7679" width="15.140625" style="17" customWidth="1"/>
    <col min="7680" max="7680" width="44.5703125" style="17" customWidth="1"/>
    <col min="7681" max="7923" width="11.42578125" style="17"/>
    <col min="7924" max="7924" width="7.85546875" style="17" customWidth="1"/>
    <col min="7925" max="7925" width="19.5703125" style="17" customWidth="1"/>
    <col min="7926" max="7926" width="18.7109375" style="17" customWidth="1"/>
    <col min="7927" max="7927" width="15.85546875" style="17" customWidth="1"/>
    <col min="7928" max="7928" width="38.28515625" style="17" bestFit="1" customWidth="1"/>
    <col min="7929" max="7929" width="30" style="17" customWidth="1"/>
    <col min="7930" max="7930" width="20.85546875" style="17" customWidth="1"/>
    <col min="7931" max="7931" width="17.7109375" style="17" customWidth="1"/>
    <col min="7932" max="7933" width="20.85546875" style="17" customWidth="1"/>
    <col min="7934" max="7934" width="13" style="17" bestFit="1" customWidth="1"/>
    <col min="7935" max="7935" width="15.140625" style="17" customWidth="1"/>
    <col min="7936" max="7936" width="44.5703125" style="17" customWidth="1"/>
    <col min="7937" max="8179" width="11.42578125" style="17"/>
    <col min="8180" max="8180" width="7.85546875" style="17" customWidth="1"/>
    <col min="8181" max="8181" width="19.5703125" style="17" customWidth="1"/>
    <col min="8182" max="8182" width="18.7109375" style="17" customWidth="1"/>
    <col min="8183" max="8183" width="15.85546875" style="17" customWidth="1"/>
    <col min="8184" max="8184" width="38.28515625" style="17" bestFit="1" customWidth="1"/>
    <col min="8185" max="8185" width="30" style="17" customWidth="1"/>
    <col min="8186" max="8186" width="20.85546875" style="17" customWidth="1"/>
    <col min="8187" max="8187" width="17.7109375" style="17" customWidth="1"/>
    <col min="8188" max="8189" width="20.85546875" style="17" customWidth="1"/>
    <col min="8190" max="8190" width="13" style="17" bestFit="1" customWidth="1"/>
    <col min="8191" max="8191" width="15.140625" style="17" customWidth="1"/>
    <col min="8192" max="8192" width="44.5703125" style="17" customWidth="1"/>
    <col min="8193" max="8435" width="11.42578125" style="17"/>
    <col min="8436" max="8436" width="7.85546875" style="17" customWidth="1"/>
    <col min="8437" max="8437" width="19.5703125" style="17" customWidth="1"/>
    <col min="8438" max="8438" width="18.7109375" style="17" customWidth="1"/>
    <col min="8439" max="8439" width="15.85546875" style="17" customWidth="1"/>
    <col min="8440" max="8440" width="38.28515625" style="17" bestFit="1" customWidth="1"/>
    <col min="8441" max="8441" width="30" style="17" customWidth="1"/>
    <col min="8442" max="8442" width="20.85546875" style="17" customWidth="1"/>
    <col min="8443" max="8443" width="17.7109375" style="17" customWidth="1"/>
    <col min="8444" max="8445" width="20.85546875" style="17" customWidth="1"/>
    <col min="8446" max="8446" width="13" style="17" bestFit="1" customWidth="1"/>
    <col min="8447" max="8447" width="15.140625" style="17" customWidth="1"/>
    <col min="8448" max="8448" width="44.5703125" style="17" customWidth="1"/>
    <col min="8449" max="8691" width="11.42578125" style="17"/>
    <col min="8692" max="8692" width="7.85546875" style="17" customWidth="1"/>
    <col min="8693" max="8693" width="19.5703125" style="17" customWidth="1"/>
    <col min="8694" max="8694" width="18.7109375" style="17" customWidth="1"/>
    <col min="8695" max="8695" width="15.85546875" style="17" customWidth="1"/>
    <col min="8696" max="8696" width="38.28515625" style="17" bestFit="1" customWidth="1"/>
    <col min="8697" max="8697" width="30" style="17" customWidth="1"/>
    <col min="8698" max="8698" width="20.85546875" style="17" customWidth="1"/>
    <col min="8699" max="8699" width="17.7109375" style="17" customWidth="1"/>
    <col min="8700" max="8701" width="20.85546875" style="17" customWidth="1"/>
    <col min="8702" max="8702" width="13" style="17" bestFit="1" customWidth="1"/>
    <col min="8703" max="8703" width="15.140625" style="17" customWidth="1"/>
    <col min="8704" max="8704" width="44.5703125" style="17" customWidth="1"/>
    <col min="8705" max="8947" width="11.42578125" style="17"/>
    <col min="8948" max="8948" width="7.85546875" style="17" customWidth="1"/>
    <col min="8949" max="8949" width="19.5703125" style="17" customWidth="1"/>
    <col min="8950" max="8950" width="18.7109375" style="17" customWidth="1"/>
    <col min="8951" max="8951" width="15.85546875" style="17" customWidth="1"/>
    <col min="8952" max="8952" width="38.28515625" style="17" bestFit="1" customWidth="1"/>
    <col min="8953" max="8953" width="30" style="17" customWidth="1"/>
    <col min="8954" max="8954" width="20.85546875" style="17" customWidth="1"/>
    <col min="8955" max="8955" width="17.7109375" style="17" customWidth="1"/>
    <col min="8956" max="8957" width="20.85546875" style="17" customWidth="1"/>
    <col min="8958" max="8958" width="13" style="17" bestFit="1" customWidth="1"/>
    <col min="8959" max="8959" width="15.140625" style="17" customWidth="1"/>
    <col min="8960" max="8960" width="44.5703125" style="17" customWidth="1"/>
    <col min="8961" max="9203" width="11.42578125" style="17"/>
    <col min="9204" max="9204" width="7.85546875" style="17" customWidth="1"/>
    <col min="9205" max="9205" width="19.5703125" style="17" customWidth="1"/>
    <col min="9206" max="9206" width="18.7109375" style="17" customWidth="1"/>
    <col min="9207" max="9207" width="15.85546875" style="17" customWidth="1"/>
    <col min="9208" max="9208" width="38.28515625" style="17" bestFit="1" customWidth="1"/>
    <col min="9209" max="9209" width="30" style="17" customWidth="1"/>
    <col min="9210" max="9210" width="20.85546875" style="17" customWidth="1"/>
    <col min="9211" max="9211" width="17.7109375" style="17" customWidth="1"/>
    <col min="9212" max="9213" width="20.85546875" style="17" customWidth="1"/>
    <col min="9214" max="9214" width="13" style="17" bestFit="1" customWidth="1"/>
    <col min="9215" max="9215" width="15.140625" style="17" customWidth="1"/>
    <col min="9216" max="9216" width="44.5703125" style="17" customWidth="1"/>
    <col min="9217" max="9459" width="11.42578125" style="17"/>
    <col min="9460" max="9460" width="7.85546875" style="17" customWidth="1"/>
    <col min="9461" max="9461" width="19.5703125" style="17" customWidth="1"/>
    <col min="9462" max="9462" width="18.7109375" style="17" customWidth="1"/>
    <col min="9463" max="9463" width="15.85546875" style="17" customWidth="1"/>
    <col min="9464" max="9464" width="38.28515625" style="17" bestFit="1" customWidth="1"/>
    <col min="9465" max="9465" width="30" style="17" customWidth="1"/>
    <col min="9466" max="9466" width="20.85546875" style="17" customWidth="1"/>
    <col min="9467" max="9467" width="17.7109375" style="17" customWidth="1"/>
    <col min="9468" max="9469" width="20.85546875" style="17" customWidth="1"/>
    <col min="9470" max="9470" width="13" style="17" bestFit="1" customWidth="1"/>
    <col min="9471" max="9471" width="15.140625" style="17" customWidth="1"/>
    <col min="9472" max="9472" width="44.5703125" style="17" customWidth="1"/>
    <col min="9473" max="9715" width="11.42578125" style="17"/>
    <col min="9716" max="9716" width="7.85546875" style="17" customWidth="1"/>
    <col min="9717" max="9717" width="19.5703125" style="17" customWidth="1"/>
    <col min="9718" max="9718" width="18.7109375" style="17" customWidth="1"/>
    <col min="9719" max="9719" width="15.85546875" style="17" customWidth="1"/>
    <col min="9720" max="9720" width="38.28515625" style="17" bestFit="1" customWidth="1"/>
    <col min="9721" max="9721" width="30" style="17" customWidth="1"/>
    <col min="9722" max="9722" width="20.85546875" style="17" customWidth="1"/>
    <col min="9723" max="9723" width="17.7109375" style="17" customWidth="1"/>
    <col min="9724" max="9725" width="20.85546875" style="17" customWidth="1"/>
    <col min="9726" max="9726" width="13" style="17" bestFit="1" customWidth="1"/>
    <col min="9727" max="9727" width="15.140625" style="17" customWidth="1"/>
    <col min="9728" max="9728" width="44.5703125" style="17" customWidth="1"/>
    <col min="9729" max="9971" width="11.42578125" style="17"/>
    <col min="9972" max="9972" width="7.85546875" style="17" customWidth="1"/>
    <col min="9973" max="9973" width="19.5703125" style="17" customWidth="1"/>
    <col min="9974" max="9974" width="18.7109375" style="17" customWidth="1"/>
    <col min="9975" max="9975" width="15.85546875" style="17" customWidth="1"/>
    <col min="9976" max="9976" width="38.28515625" style="17" bestFit="1" customWidth="1"/>
    <col min="9977" max="9977" width="30" style="17" customWidth="1"/>
    <col min="9978" max="9978" width="20.85546875" style="17" customWidth="1"/>
    <col min="9979" max="9979" width="17.7109375" style="17" customWidth="1"/>
    <col min="9980" max="9981" width="20.85546875" style="17" customWidth="1"/>
    <col min="9982" max="9982" width="13" style="17" bestFit="1" customWidth="1"/>
    <col min="9983" max="9983" width="15.140625" style="17" customWidth="1"/>
    <col min="9984" max="9984" width="44.5703125" style="17" customWidth="1"/>
    <col min="9985" max="10227" width="11.42578125" style="17"/>
    <col min="10228" max="10228" width="7.85546875" style="17" customWidth="1"/>
    <col min="10229" max="10229" width="19.5703125" style="17" customWidth="1"/>
    <col min="10230" max="10230" width="18.7109375" style="17" customWidth="1"/>
    <col min="10231" max="10231" width="15.85546875" style="17" customWidth="1"/>
    <col min="10232" max="10232" width="38.28515625" style="17" bestFit="1" customWidth="1"/>
    <col min="10233" max="10233" width="30" style="17" customWidth="1"/>
    <col min="10234" max="10234" width="20.85546875" style="17" customWidth="1"/>
    <col min="10235" max="10235" width="17.7109375" style="17" customWidth="1"/>
    <col min="10236" max="10237" width="20.85546875" style="17" customWidth="1"/>
    <col min="10238" max="10238" width="13" style="17" bestFit="1" customWidth="1"/>
    <col min="10239" max="10239" width="15.140625" style="17" customWidth="1"/>
    <col min="10240" max="10240" width="44.5703125" style="17" customWidth="1"/>
    <col min="10241" max="10483" width="11.42578125" style="17"/>
    <col min="10484" max="10484" width="7.85546875" style="17" customWidth="1"/>
    <col min="10485" max="10485" width="19.5703125" style="17" customWidth="1"/>
    <col min="10486" max="10486" width="18.7109375" style="17" customWidth="1"/>
    <col min="10487" max="10487" width="15.85546875" style="17" customWidth="1"/>
    <col min="10488" max="10488" width="38.28515625" style="17" bestFit="1" customWidth="1"/>
    <col min="10489" max="10489" width="30" style="17" customWidth="1"/>
    <col min="10490" max="10490" width="20.85546875" style="17" customWidth="1"/>
    <col min="10491" max="10491" width="17.7109375" style="17" customWidth="1"/>
    <col min="10492" max="10493" width="20.85546875" style="17" customWidth="1"/>
    <col min="10494" max="10494" width="13" style="17" bestFit="1" customWidth="1"/>
    <col min="10495" max="10495" width="15.140625" style="17" customWidth="1"/>
    <col min="10496" max="10496" width="44.5703125" style="17" customWidth="1"/>
    <col min="10497" max="10739" width="11.42578125" style="17"/>
    <col min="10740" max="10740" width="7.85546875" style="17" customWidth="1"/>
    <col min="10741" max="10741" width="19.5703125" style="17" customWidth="1"/>
    <col min="10742" max="10742" width="18.7109375" style="17" customWidth="1"/>
    <col min="10743" max="10743" width="15.85546875" style="17" customWidth="1"/>
    <col min="10744" max="10744" width="38.28515625" style="17" bestFit="1" customWidth="1"/>
    <col min="10745" max="10745" width="30" style="17" customWidth="1"/>
    <col min="10746" max="10746" width="20.85546875" style="17" customWidth="1"/>
    <col min="10747" max="10747" width="17.7109375" style="17" customWidth="1"/>
    <col min="10748" max="10749" width="20.85546875" style="17" customWidth="1"/>
    <col min="10750" max="10750" width="13" style="17" bestFit="1" customWidth="1"/>
    <col min="10751" max="10751" width="15.140625" style="17" customWidth="1"/>
    <col min="10752" max="10752" width="44.5703125" style="17" customWidth="1"/>
    <col min="10753" max="10995" width="11.42578125" style="17"/>
    <col min="10996" max="10996" width="7.85546875" style="17" customWidth="1"/>
    <col min="10997" max="10997" width="19.5703125" style="17" customWidth="1"/>
    <col min="10998" max="10998" width="18.7109375" style="17" customWidth="1"/>
    <col min="10999" max="10999" width="15.85546875" style="17" customWidth="1"/>
    <col min="11000" max="11000" width="38.28515625" style="17" bestFit="1" customWidth="1"/>
    <col min="11001" max="11001" width="30" style="17" customWidth="1"/>
    <col min="11002" max="11002" width="20.85546875" style="17" customWidth="1"/>
    <col min="11003" max="11003" width="17.7109375" style="17" customWidth="1"/>
    <col min="11004" max="11005" width="20.85546875" style="17" customWidth="1"/>
    <col min="11006" max="11006" width="13" style="17" bestFit="1" customWidth="1"/>
    <col min="11007" max="11007" width="15.140625" style="17" customWidth="1"/>
    <col min="11008" max="11008" width="44.5703125" style="17" customWidth="1"/>
    <col min="11009" max="11251" width="11.42578125" style="17"/>
    <col min="11252" max="11252" width="7.85546875" style="17" customWidth="1"/>
    <col min="11253" max="11253" width="19.5703125" style="17" customWidth="1"/>
    <col min="11254" max="11254" width="18.7109375" style="17" customWidth="1"/>
    <col min="11255" max="11255" width="15.85546875" style="17" customWidth="1"/>
    <col min="11256" max="11256" width="38.28515625" style="17" bestFit="1" customWidth="1"/>
    <col min="11257" max="11257" width="30" style="17" customWidth="1"/>
    <col min="11258" max="11258" width="20.85546875" style="17" customWidth="1"/>
    <col min="11259" max="11259" width="17.7109375" style="17" customWidth="1"/>
    <col min="11260" max="11261" width="20.85546875" style="17" customWidth="1"/>
    <col min="11262" max="11262" width="13" style="17" bestFit="1" customWidth="1"/>
    <col min="11263" max="11263" width="15.140625" style="17" customWidth="1"/>
    <col min="11264" max="11264" width="44.5703125" style="17" customWidth="1"/>
    <col min="11265" max="11507" width="11.42578125" style="17"/>
    <col min="11508" max="11508" width="7.85546875" style="17" customWidth="1"/>
    <col min="11509" max="11509" width="19.5703125" style="17" customWidth="1"/>
    <col min="11510" max="11510" width="18.7109375" style="17" customWidth="1"/>
    <col min="11511" max="11511" width="15.85546875" style="17" customWidth="1"/>
    <col min="11512" max="11512" width="38.28515625" style="17" bestFit="1" customWidth="1"/>
    <col min="11513" max="11513" width="30" style="17" customWidth="1"/>
    <col min="11514" max="11514" width="20.85546875" style="17" customWidth="1"/>
    <col min="11515" max="11515" width="17.7109375" style="17" customWidth="1"/>
    <col min="11516" max="11517" width="20.85546875" style="17" customWidth="1"/>
    <col min="11518" max="11518" width="13" style="17" bestFit="1" customWidth="1"/>
    <col min="11519" max="11519" width="15.140625" style="17" customWidth="1"/>
    <col min="11520" max="11520" width="44.5703125" style="17" customWidth="1"/>
    <col min="11521" max="11763" width="11.42578125" style="17"/>
    <col min="11764" max="11764" width="7.85546875" style="17" customWidth="1"/>
    <col min="11765" max="11765" width="19.5703125" style="17" customWidth="1"/>
    <col min="11766" max="11766" width="18.7109375" style="17" customWidth="1"/>
    <col min="11767" max="11767" width="15.85546875" style="17" customWidth="1"/>
    <col min="11768" max="11768" width="38.28515625" style="17" bestFit="1" customWidth="1"/>
    <col min="11769" max="11769" width="30" style="17" customWidth="1"/>
    <col min="11770" max="11770" width="20.85546875" style="17" customWidth="1"/>
    <col min="11771" max="11771" width="17.7109375" style="17" customWidth="1"/>
    <col min="11772" max="11773" width="20.85546875" style="17" customWidth="1"/>
    <col min="11774" max="11774" width="13" style="17" bestFit="1" customWidth="1"/>
    <col min="11775" max="11775" width="15.140625" style="17" customWidth="1"/>
    <col min="11776" max="11776" width="44.5703125" style="17" customWidth="1"/>
    <col min="11777" max="12019" width="11.42578125" style="17"/>
    <col min="12020" max="12020" width="7.85546875" style="17" customWidth="1"/>
    <col min="12021" max="12021" width="19.5703125" style="17" customWidth="1"/>
    <col min="12022" max="12022" width="18.7109375" style="17" customWidth="1"/>
    <col min="12023" max="12023" width="15.85546875" style="17" customWidth="1"/>
    <col min="12024" max="12024" width="38.28515625" style="17" bestFit="1" customWidth="1"/>
    <col min="12025" max="12025" width="30" style="17" customWidth="1"/>
    <col min="12026" max="12026" width="20.85546875" style="17" customWidth="1"/>
    <col min="12027" max="12027" width="17.7109375" style="17" customWidth="1"/>
    <col min="12028" max="12029" width="20.85546875" style="17" customWidth="1"/>
    <col min="12030" max="12030" width="13" style="17" bestFit="1" customWidth="1"/>
    <col min="12031" max="12031" width="15.140625" style="17" customWidth="1"/>
    <col min="12032" max="12032" width="44.5703125" style="17" customWidth="1"/>
    <col min="12033" max="12275" width="11.42578125" style="17"/>
    <col min="12276" max="12276" width="7.85546875" style="17" customWidth="1"/>
    <col min="12277" max="12277" width="19.5703125" style="17" customWidth="1"/>
    <col min="12278" max="12278" width="18.7109375" style="17" customWidth="1"/>
    <col min="12279" max="12279" width="15.85546875" style="17" customWidth="1"/>
    <col min="12280" max="12280" width="38.28515625" style="17" bestFit="1" customWidth="1"/>
    <col min="12281" max="12281" width="30" style="17" customWidth="1"/>
    <col min="12282" max="12282" width="20.85546875" style="17" customWidth="1"/>
    <col min="12283" max="12283" width="17.7109375" style="17" customWidth="1"/>
    <col min="12284" max="12285" width="20.85546875" style="17" customWidth="1"/>
    <col min="12286" max="12286" width="13" style="17" bestFit="1" customWidth="1"/>
    <col min="12287" max="12287" width="15.140625" style="17" customWidth="1"/>
    <col min="12288" max="12288" width="44.5703125" style="17" customWidth="1"/>
    <col min="12289" max="12531" width="11.42578125" style="17"/>
    <col min="12532" max="12532" width="7.85546875" style="17" customWidth="1"/>
    <col min="12533" max="12533" width="19.5703125" style="17" customWidth="1"/>
    <col min="12534" max="12534" width="18.7109375" style="17" customWidth="1"/>
    <col min="12535" max="12535" width="15.85546875" style="17" customWidth="1"/>
    <col min="12536" max="12536" width="38.28515625" style="17" bestFit="1" customWidth="1"/>
    <col min="12537" max="12537" width="30" style="17" customWidth="1"/>
    <col min="12538" max="12538" width="20.85546875" style="17" customWidth="1"/>
    <col min="12539" max="12539" width="17.7109375" style="17" customWidth="1"/>
    <col min="12540" max="12541" width="20.85546875" style="17" customWidth="1"/>
    <col min="12542" max="12542" width="13" style="17" bestFit="1" customWidth="1"/>
    <col min="12543" max="12543" width="15.140625" style="17" customWidth="1"/>
    <col min="12544" max="12544" width="44.5703125" style="17" customWidth="1"/>
    <col min="12545" max="12787" width="11.42578125" style="17"/>
    <col min="12788" max="12788" width="7.85546875" style="17" customWidth="1"/>
    <col min="12789" max="12789" width="19.5703125" style="17" customWidth="1"/>
    <col min="12790" max="12790" width="18.7109375" style="17" customWidth="1"/>
    <col min="12791" max="12791" width="15.85546875" style="17" customWidth="1"/>
    <col min="12792" max="12792" width="38.28515625" style="17" bestFit="1" customWidth="1"/>
    <col min="12793" max="12793" width="30" style="17" customWidth="1"/>
    <col min="12794" max="12794" width="20.85546875" style="17" customWidth="1"/>
    <col min="12795" max="12795" width="17.7109375" style="17" customWidth="1"/>
    <col min="12796" max="12797" width="20.85546875" style="17" customWidth="1"/>
    <col min="12798" max="12798" width="13" style="17" bestFit="1" customWidth="1"/>
    <col min="12799" max="12799" width="15.140625" style="17" customWidth="1"/>
    <col min="12800" max="12800" width="44.5703125" style="17" customWidth="1"/>
    <col min="12801" max="13043" width="11.42578125" style="17"/>
    <col min="13044" max="13044" width="7.85546875" style="17" customWidth="1"/>
    <col min="13045" max="13045" width="19.5703125" style="17" customWidth="1"/>
    <col min="13046" max="13046" width="18.7109375" style="17" customWidth="1"/>
    <col min="13047" max="13047" width="15.85546875" style="17" customWidth="1"/>
    <col min="13048" max="13048" width="38.28515625" style="17" bestFit="1" customWidth="1"/>
    <col min="13049" max="13049" width="30" style="17" customWidth="1"/>
    <col min="13050" max="13050" width="20.85546875" style="17" customWidth="1"/>
    <col min="13051" max="13051" width="17.7109375" style="17" customWidth="1"/>
    <col min="13052" max="13053" width="20.85546875" style="17" customWidth="1"/>
    <col min="13054" max="13054" width="13" style="17" bestFit="1" customWidth="1"/>
    <col min="13055" max="13055" width="15.140625" style="17" customWidth="1"/>
    <col min="13056" max="13056" width="44.5703125" style="17" customWidth="1"/>
    <col min="13057" max="13299" width="11.42578125" style="17"/>
    <col min="13300" max="13300" width="7.85546875" style="17" customWidth="1"/>
    <col min="13301" max="13301" width="19.5703125" style="17" customWidth="1"/>
    <col min="13302" max="13302" width="18.7109375" style="17" customWidth="1"/>
    <col min="13303" max="13303" width="15.85546875" style="17" customWidth="1"/>
    <col min="13304" max="13304" width="38.28515625" style="17" bestFit="1" customWidth="1"/>
    <col min="13305" max="13305" width="30" style="17" customWidth="1"/>
    <col min="13306" max="13306" width="20.85546875" style="17" customWidth="1"/>
    <col min="13307" max="13307" width="17.7109375" style="17" customWidth="1"/>
    <col min="13308" max="13309" width="20.85546875" style="17" customWidth="1"/>
    <col min="13310" max="13310" width="13" style="17" bestFit="1" customWidth="1"/>
    <col min="13311" max="13311" width="15.140625" style="17" customWidth="1"/>
    <col min="13312" max="13312" width="44.5703125" style="17" customWidth="1"/>
    <col min="13313" max="13555" width="11.42578125" style="17"/>
    <col min="13556" max="13556" width="7.85546875" style="17" customWidth="1"/>
    <col min="13557" max="13557" width="19.5703125" style="17" customWidth="1"/>
    <col min="13558" max="13558" width="18.7109375" style="17" customWidth="1"/>
    <col min="13559" max="13559" width="15.85546875" style="17" customWidth="1"/>
    <col min="13560" max="13560" width="38.28515625" style="17" bestFit="1" customWidth="1"/>
    <col min="13561" max="13561" width="30" style="17" customWidth="1"/>
    <col min="13562" max="13562" width="20.85546875" style="17" customWidth="1"/>
    <col min="13563" max="13563" width="17.7109375" style="17" customWidth="1"/>
    <col min="13564" max="13565" width="20.85546875" style="17" customWidth="1"/>
    <col min="13566" max="13566" width="13" style="17" bestFit="1" customWidth="1"/>
    <col min="13567" max="13567" width="15.140625" style="17" customWidth="1"/>
    <col min="13568" max="13568" width="44.5703125" style="17" customWidth="1"/>
    <col min="13569" max="13811" width="11.42578125" style="17"/>
    <col min="13812" max="13812" width="7.85546875" style="17" customWidth="1"/>
    <col min="13813" max="13813" width="19.5703125" style="17" customWidth="1"/>
    <col min="13814" max="13814" width="18.7109375" style="17" customWidth="1"/>
    <col min="13815" max="13815" width="15.85546875" style="17" customWidth="1"/>
    <col min="13816" max="13816" width="38.28515625" style="17" bestFit="1" customWidth="1"/>
    <col min="13817" max="13817" width="30" style="17" customWidth="1"/>
    <col min="13818" max="13818" width="20.85546875" style="17" customWidth="1"/>
    <col min="13819" max="13819" width="17.7109375" style="17" customWidth="1"/>
    <col min="13820" max="13821" width="20.85546875" style="17" customWidth="1"/>
    <col min="13822" max="13822" width="13" style="17" bestFit="1" customWidth="1"/>
    <col min="13823" max="13823" width="15.140625" style="17" customWidth="1"/>
    <col min="13824" max="13824" width="44.5703125" style="17" customWidth="1"/>
    <col min="13825" max="14067" width="11.42578125" style="17"/>
    <col min="14068" max="14068" width="7.85546875" style="17" customWidth="1"/>
    <col min="14069" max="14069" width="19.5703125" style="17" customWidth="1"/>
    <col min="14070" max="14070" width="18.7109375" style="17" customWidth="1"/>
    <col min="14071" max="14071" width="15.85546875" style="17" customWidth="1"/>
    <col min="14072" max="14072" width="38.28515625" style="17" bestFit="1" customWidth="1"/>
    <col min="14073" max="14073" width="30" style="17" customWidth="1"/>
    <col min="14074" max="14074" width="20.85546875" style="17" customWidth="1"/>
    <col min="14075" max="14075" width="17.7109375" style="17" customWidth="1"/>
    <col min="14076" max="14077" width="20.85546875" style="17" customWidth="1"/>
    <col min="14078" max="14078" width="13" style="17" bestFit="1" customWidth="1"/>
    <col min="14079" max="14079" width="15.140625" style="17" customWidth="1"/>
    <col min="14080" max="14080" width="44.5703125" style="17" customWidth="1"/>
    <col min="14081" max="14323" width="11.42578125" style="17"/>
    <col min="14324" max="14324" width="7.85546875" style="17" customWidth="1"/>
    <col min="14325" max="14325" width="19.5703125" style="17" customWidth="1"/>
    <col min="14326" max="14326" width="18.7109375" style="17" customWidth="1"/>
    <col min="14327" max="14327" width="15.85546875" style="17" customWidth="1"/>
    <col min="14328" max="14328" width="38.28515625" style="17" bestFit="1" customWidth="1"/>
    <col min="14329" max="14329" width="30" style="17" customWidth="1"/>
    <col min="14330" max="14330" width="20.85546875" style="17" customWidth="1"/>
    <col min="14331" max="14331" width="17.7109375" style="17" customWidth="1"/>
    <col min="14332" max="14333" width="20.85546875" style="17" customWidth="1"/>
    <col min="14334" max="14334" width="13" style="17" bestFit="1" customWidth="1"/>
    <col min="14335" max="14335" width="15.140625" style="17" customWidth="1"/>
    <col min="14336" max="14336" width="44.5703125" style="17" customWidth="1"/>
    <col min="14337" max="14579" width="11.42578125" style="17"/>
    <col min="14580" max="14580" width="7.85546875" style="17" customWidth="1"/>
    <col min="14581" max="14581" width="19.5703125" style="17" customWidth="1"/>
    <col min="14582" max="14582" width="18.7109375" style="17" customWidth="1"/>
    <col min="14583" max="14583" width="15.85546875" style="17" customWidth="1"/>
    <col min="14584" max="14584" width="38.28515625" style="17" bestFit="1" customWidth="1"/>
    <col min="14585" max="14585" width="30" style="17" customWidth="1"/>
    <col min="14586" max="14586" width="20.85546875" style="17" customWidth="1"/>
    <col min="14587" max="14587" width="17.7109375" style="17" customWidth="1"/>
    <col min="14588" max="14589" width="20.85546875" style="17" customWidth="1"/>
    <col min="14590" max="14590" width="13" style="17" bestFit="1" customWidth="1"/>
    <col min="14591" max="14591" width="15.140625" style="17" customWidth="1"/>
    <col min="14592" max="14592" width="44.5703125" style="17" customWidth="1"/>
    <col min="14593" max="14835" width="11.42578125" style="17"/>
    <col min="14836" max="14836" width="7.85546875" style="17" customWidth="1"/>
    <col min="14837" max="14837" width="19.5703125" style="17" customWidth="1"/>
    <col min="14838" max="14838" width="18.7109375" style="17" customWidth="1"/>
    <col min="14839" max="14839" width="15.85546875" style="17" customWidth="1"/>
    <col min="14840" max="14840" width="38.28515625" style="17" bestFit="1" customWidth="1"/>
    <col min="14841" max="14841" width="30" style="17" customWidth="1"/>
    <col min="14842" max="14842" width="20.85546875" style="17" customWidth="1"/>
    <col min="14843" max="14843" width="17.7109375" style="17" customWidth="1"/>
    <col min="14844" max="14845" width="20.85546875" style="17" customWidth="1"/>
    <col min="14846" max="14846" width="13" style="17" bestFit="1" customWidth="1"/>
    <col min="14847" max="14847" width="15.140625" style="17" customWidth="1"/>
    <col min="14848" max="14848" width="44.5703125" style="17" customWidth="1"/>
    <col min="14849" max="15091" width="11.42578125" style="17"/>
    <col min="15092" max="15092" width="7.85546875" style="17" customWidth="1"/>
    <col min="15093" max="15093" width="19.5703125" style="17" customWidth="1"/>
    <col min="15094" max="15094" width="18.7109375" style="17" customWidth="1"/>
    <col min="15095" max="15095" width="15.85546875" style="17" customWidth="1"/>
    <col min="15096" max="15096" width="38.28515625" style="17" bestFit="1" customWidth="1"/>
    <col min="15097" max="15097" width="30" style="17" customWidth="1"/>
    <col min="15098" max="15098" width="20.85546875" style="17" customWidth="1"/>
    <col min="15099" max="15099" width="17.7109375" style="17" customWidth="1"/>
    <col min="15100" max="15101" width="20.85546875" style="17" customWidth="1"/>
    <col min="15102" max="15102" width="13" style="17" bestFit="1" customWidth="1"/>
    <col min="15103" max="15103" width="15.140625" style="17" customWidth="1"/>
    <col min="15104" max="15104" width="44.5703125" style="17" customWidth="1"/>
    <col min="15105" max="15347" width="11.42578125" style="17"/>
    <col min="15348" max="15348" width="7.85546875" style="17" customWidth="1"/>
    <col min="15349" max="15349" width="19.5703125" style="17" customWidth="1"/>
    <col min="15350" max="15350" width="18.7109375" style="17" customWidth="1"/>
    <col min="15351" max="15351" width="15.85546875" style="17" customWidth="1"/>
    <col min="15352" max="15352" width="38.28515625" style="17" bestFit="1" customWidth="1"/>
    <col min="15353" max="15353" width="30" style="17" customWidth="1"/>
    <col min="15354" max="15354" width="20.85546875" style="17" customWidth="1"/>
    <col min="15355" max="15355" width="17.7109375" style="17" customWidth="1"/>
    <col min="15356" max="15357" width="20.85546875" style="17" customWidth="1"/>
    <col min="15358" max="15358" width="13" style="17" bestFit="1" customWidth="1"/>
    <col min="15359" max="15359" width="15.140625" style="17" customWidth="1"/>
    <col min="15360" max="15360" width="44.5703125" style="17" customWidth="1"/>
    <col min="15361" max="15603" width="11.42578125" style="17"/>
    <col min="15604" max="15604" width="7.85546875" style="17" customWidth="1"/>
    <col min="15605" max="15605" width="19.5703125" style="17" customWidth="1"/>
    <col min="15606" max="15606" width="18.7109375" style="17" customWidth="1"/>
    <col min="15607" max="15607" width="15.85546875" style="17" customWidth="1"/>
    <col min="15608" max="15608" width="38.28515625" style="17" bestFit="1" customWidth="1"/>
    <col min="15609" max="15609" width="30" style="17" customWidth="1"/>
    <col min="15610" max="15610" width="20.85546875" style="17" customWidth="1"/>
    <col min="15611" max="15611" width="17.7109375" style="17" customWidth="1"/>
    <col min="15612" max="15613" width="20.85546875" style="17" customWidth="1"/>
    <col min="15614" max="15614" width="13" style="17" bestFit="1" customWidth="1"/>
    <col min="15615" max="15615" width="15.140625" style="17" customWidth="1"/>
    <col min="15616" max="15616" width="44.5703125" style="17" customWidth="1"/>
    <col min="15617" max="15859" width="11.42578125" style="17"/>
    <col min="15860" max="15860" width="7.85546875" style="17" customWidth="1"/>
    <col min="15861" max="15861" width="19.5703125" style="17" customWidth="1"/>
    <col min="15862" max="15862" width="18.7109375" style="17" customWidth="1"/>
    <col min="15863" max="15863" width="15.85546875" style="17" customWidth="1"/>
    <col min="15864" max="15864" width="38.28515625" style="17" bestFit="1" customWidth="1"/>
    <col min="15865" max="15865" width="30" style="17" customWidth="1"/>
    <col min="15866" max="15866" width="20.85546875" style="17" customWidth="1"/>
    <col min="15867" max="15867" width="17.7109375" style="17" customWidth="1"/>
    <col min="15868" max="15869" width="20.85546875" style="17" customWidth="1"/>
    <col min="15870" max="15870" width="13" style="17" bestFit="1" customWidth="1"/>
    <col min="15871" max="15871" width="15.140625" style="17" customWidth="1"/>
    <col min="15872" max="15872" width="44.5703125" style="17" customWidth="1"/>
    <col min="15873" max="16115" width="11.42578125" style="17"/>
    <col min="16116" max="16116" width="7.85546875" style="17" customWidth="1"/>
    <col min="16117" max="16117" width="19.5703125" style="17" customWidth="1"/>
    <col min="16118" max="16118" width="18.7109375" style="17" customWidth="1"/>
    <col min="16119" max="16119" width="15.85546875" style="17" customWidth="1"/>
    <col min="16120" max="16120" width="38.28515625" style="17" bestFit="1" customWidth="1"/>
    <col min="16121" max="16121" width="30" style="17" customWidth="1"/>
    <col min="16122" max="16122" width="20.85546875" style="17" customWidth="1"/>
    <col min="16123" max="16123" width="17.7109375" style="17" customWidth="1"/>
    <col min="16124" max="16125" width="20.85546875" style="17" customWidth="1"/>
    <col min="16126" max="16126" width="13" style="17" bestFit="1" customWidth="1"/>
    <col min="16127" max="16127" width="15.140625" style="17" customWidth="1"/>
    <col min="16128" max="16128" width="44.5703125" style="17" customWidth="1"/>
    <col min="16129" max="16384" width="11.42578125" style="17"/>
  </cols>
  <sheetData>
    <row r="1" spans="1:20">
      <c r="A1" s="165"/>
      <c r="B1" s="166"/>
      <c r="C1" s="166"/>
      <c r="D1" s="166"/>
      <c r="E1" s="166"/>
      <c r="F1" s="166"/>
      <c r="G1" s="166"/>
      <c r="H1" s="166"/>
      <c r="I1" s="166"/>
      <c r="J1" s="166"/>
      <c r="K1" s="166"/>
      <c r="L1" s="166"/>
      <c r="M1" s="166"/>
      <c r="N1" s="167"/>
    </row>
    <row r="2" spans="1:20" ht="71.25" customHeight="1">
      <c r="A2" s="168"/>
      <c r="B2" s="169"/>
      <c r="C2" s="169"/>
      <c r="D2" s="169"/>
      <c r="E2" s="169"/>
      <c r="F2" s="169"/>
      <c r="G2" s="169"/>
      <c r="H2" s="169"/>
      <c r="I2" s="169"/>
      <c r="J2" s="169"/>
      <c r="K2" s="169"/>
      <c r="L2" s="169"/>
      <c r="M2" s="169"/>
      <c r="N2" s="170"/>
    </row>
    <row r="3" spans="1:20" ht="21.95" customHeight="1">
      <c r="A3" s="171"/>
      <c r="B3" s="172"/>
      <c r="C3" s="172"/>
      <c r="D3" s="172"/>
      <c r="E3" s="172"/>
      <c r="F3" s="172"/>
      <c r="G3" s="172"/>
      <c r="H3" s="172"/>
      <c r="I3" s="172"/>
      <c r="J3" s="172"/>
      <c r="K3" s="172"/>
      <c r="L3" s="172"/>
      <c r="M3" s="172"/>
      <c r="N3" s="18"/>
    </row>
    <row r="4" spans="1:20" ht="69.75" customHeight="1">
      <c r="A4" s="173" t="s">
        <v>28</v>
      </c>
      <c r="B4" s="174"/>
      <c r="C4" s="175"/>
      <c r="D4" s="176" t="s">
        <v>320</v>
      </c>
      <c r="E4" s="176"/>
      <c r="F4" s="176"/>
      <c r="G4" s="177"/>
      <c r="H4" s="178"/>
      <c r="I4" s="178"/>
      <c r="J4" s="178"/>
      <c r="K4" s="178"/>
      <c r="L4" s="178"/>
      <c r="M4" s="178"/>
      <c r="N4" s="179"/>
      <c r="O4" s="19"/>
    </row>
    <row r="5" spans="1:20" ht="21.95" customHeight="1">
      <c r="A5" s="20"/>
      <c r="N5" s="18"/>
    </row>
    <row r="6" spans="1:20" ht="20.100000000000001" customHeight="1">
      <c r="A6" s="22" t="s">
        <v>29</v>
      </c>
      <c r="B6" s="22"/>
      <c r="C6" s="23"/>
      <c r="D6" s="160">
        <v>46001</v>
      </c>
      <c r="E6" s="161"/>
      <c r="F6" s="162"/>
      <c r="N6" s="18"/>
    </row>
    <row r="7" spans="1:20" ht="21.95" customHeight="1">
      <c r="A7" s="20"/>
      <c r="N7" s="18"/>
    </row>
    <row r="8" spans="1:20" ht="20.100000000000001" customHeight="1">
      <c r="A8" s="155" t="s">
        <v>30</v>
      </c>
      <c r="B8" s="155"/>
      <c r="C8" s="155"/>
      <c r="D8" s="156" t="s">
        <v>321</v>
      </c>
      <c r="E8" s="157"/>
      <c r="F8" s="158"/>
      <c r="N8" s="18"/>
    </row>
    <row r="9" spans="1:20" ht="21.95" customHeight="1" thickBot="1">
      <c r="A9" s="20"/>
      <c r="N9" s="18"/>
    </row>
    <row r="10" spans="1:20" s="28" customFormat="1" ht="80.25" customHeight="1">
      <c r="A10" s="24" t="s">
        <v>31</v>
      </c>
      <c r="B10" s="25" t="s">
        <v>32</v>
      </c>
      <c r="C10" s="25" t="s">
        <v>33</v>
      </c>
      <c r="D10" s="25" t="s">
        <v>34</v>
      </c>
      <c r="E10" s="25" t="s">
        <v>35</v>
      </c>
      <c r="F10" s="25" t="s">
        <v>36</v>
      </c>
      <c r="G10" s="25" t="s">
        <v>37</v>
      </c>
      <c r="H10" s="25" t="s">
        <v>38</v>
      </c>
      <c r="I10" s="25" t="s">
        <v>39</v>
      </c>
      <c r="J10" s="25" t="s">
        <v>40</v>
      </c>
      <c r="K10" s="25" t="s">
        <v>41</v>
      </c>
      <c r="L10" s="26" t="s">
        <v>42</v>
      </c>
      <c r="M10" s="25" t="s">
        <v>43</v>
      </c>
      <c r="N10" s="25" t="s">
        <v>44</v>
      </c>
      <c r="O10" s="27"/>
    </row>
    <row r="11" spans="1:20" s="41" customFormat="1" ht="204.75" customHeight="1">
      <c r="A11" s="29">
        <v>1</v>
      </c>
      <c r="B11" s="30" t="s">
        <v>49</v>
      </c>
      <c r="C11" s="31" t="s">
        <v>50</v>
      </c>
      <c r="D11" s="32">
        <v>88273511</v>
      </c>
      <c r="E11" s="32" t="s">
        <v>51</v>
      </c>
      <c r="F11" s="33" t="s">
        <v>52</v>
      </c>
      <c r="G11" s="10">
        <v>45659</v>
      </c>
      <c r="H11" s="34" t="s">
        <v>399</v>
      </c>
      <c r="I11" s="34" t="s">
        <v>398</v>
      </c>
      <c r="J11" s="34" t="s">
        <v>362</v>
      </c>
      <c r="K11" s="35">
        <v>25813350</v>
      </c>
      <c r="L11" s="36">
        <f>VLOOKUP(C11:C147,'[1]PRINCIPAL OP NORMAL (2)'!$A$2:$E$113,4,0)</f>
        <v>6309930</v>
      </c>
      <c r="M11" s="37" t="str">
        <f>CONCATENATE(P11,Q11,R11,S11," al contrato ",C11," cuyo objeto es: ",F11,", ",T11,"")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1980 2025 hasta el 15/01/2026 dado que termina el 15/12/2025 y adicionar un valor de $6309930 al contrato PS 1980 2025 cuyo objeto es: PRESTAR SERVICIOS  PROFESIONALES  ESPECIALIZADOS COMO  MEDICO EMERGENCIOLOGO PARA DESARROLLAR ACTIVIDADES EN LA DIRECCION DE URGENCIAS DE LA SUBRED INTEGRADA DE SERVICIOS DE SALUD CENTRO ORIENTE E.S.E., lo anterior se requiere por necesidades del servicio.</v>
      </c>
      <c r="N11" s="37" t="s">
        <v>405</v>
      </c>
      <c r="O11" s="37" t="s">
        <v>404</v>
      </c>
      <c r="P11" s="38" t="s">
        <v>53</v>
      </c>
      <c r="Q11" s="38" t="str">
        <f>IF(O11="PRORROGA Y ADICION",CONCATENATE(" prorrogar el contrato ",C11," hasta el ",J11," dado que termina el ",H11," y"),"")</f>
        <v xml:space="preserve"> prorrogar el contrato PS 1980 2025 hasta el 15/01/2026 dado que termina el 15/12/2025 y</v>
      </c>
      <c r="R11" s="39" t="str">
        <f>IF(L11&gt;0,CONCATENATE(" adicionar un valor de $",L11),"")</f>
        <v xml:space="preserve"> adicionar un valor de $6309930</v>
      </c>
      <c r="S11" s="39" t="str">
        <f>IF(O11="PRORROGA",CONCATENATE(" prorrogar hasta el ",J11," dado que su contrato inicial termina el ",H11),"")</f>
        <v/>
      </c>
      <c r="T11" s="40" t="s">
        <v>54</v>
      </c>
    </row>
    <row r="12" spans="1:20" s="41" customFormat="1" ht="204.75" customHeight="1">
      <c r="A12" s="29">
        <v>2</v>
      </c>
      <c r="B12" s="30" t="s">
        <v>49</v>
      </c>
      <c r="C12" s="31" t="s">
        <v>55</v>
      </c>
      <c r="D12" s="42">
        <v>80854083</v>
      </c>
      <c r="E12" s="32" t="s">
        <v>56</v>
      </c>
      <c r="F12" s="33" t="s">
        <v>52</v>
      </c>
      <c r="G12" s="10">
        <v>45659</v>
      </c>
      <c r="H12" s="34" t="s">
        <v>399</v>
      </c>
      <c r="I12" s="34" t="s">
        <v>398</v>
      </c>
      <c r="J12" s="34" t="s">
        <v>362</v>
      </c>
      <c r="K12" s="35">
        <v>25813350</v>
      </c>
      <c r="L12" s="36">
        <f>VLOOKUP(C12:C148,'[1]PRINCIPAL OP NORMAL (2)'!$A$2:$E$113,4,0)</f>
        <v>9178080</v>
      </c>
      <c r="M12" s="37" t="str">
        <f>CONCATENATE(P12,Q12,R12,S12," al contrato ",C12," cuyo objeto es: ",F12,", ",T12,"")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1983 2025 hasta el 15/01/2026 dado que termina el 15/12/2025 y adicionar un valor de $9178080 al contrato PS 1983 2025 cuyo objeto es: PRESTAR SERVICIOS  PROFESIONALES  ESPECIALIZADOS COMO  MEDICO EMERGENCIOLOGO PARA DESARROLLAR ACTIVIDADES EN LA DIRECCION DE URGENCIAS DE LA SUBRED INTEGRADA DE SERVICIOS DE SALUD CENTRO ORIENTE E.S.E., lo anterior se requiere por necesidades del servicio.</v>
      </c>
      <c r="N12" s="37" t="s">
        <v>405</v>
      </c>
      <c r="O12" s="37" t="s">
        <v>404</v>
      </c>
      <c r="P12" s="38" t="s">
        <v>53</v>
      </c>
      <c r="Q12" s="38" t="str">
        <f>IF(O12="PRORROGA Y ADICION",CONCATENATE(" prorrogar el contrato ",C12," hasta el ",J12," dado que termina el ",H12," y"),"")</f>
        <v xml:space="preserve"> prorrogar el contrato PS 1983 2025 hasta el 15/01/2026 dado que termina el 15/12/2025 y</v>
      </c>
      <c r="R12" s="39" t="str">
        <f>IF(L12&gt;0,CONCATENATE(" adicionar un valor de $",L12),"")</f>
        <v xml:space="preserve"> adicionar un valor de $9178080</v>
      </c>
      <c r="S12" s="39" t="str">
        <f>IF(O12="PRORROGA",CONCATENATE(" prorrogar hasta el ",J12," dado que su contrato inicial termina el ",H12),"")</f>
        <v/>
      </c>
      <c r="T12" s="40" t="s">
        <v>54</v>
      </c>
    </row>
    <row r="13" spans="1:20" s="41" customFormat="1" ht="204.75" customHeight="1">
      <c r="A13" s="43">
        <v>3</v>
      </c>
      <c r="B13" s="30" t="s">
        <v>49</v>
      </c>
      <c r="C13" s="31" t="s">
        <v>57</v>
      </c>
      <c r="D13" s="42">
        <v>1062287469</v>
      </c>
      <c r="E13" s="32" t="s">
        <v>58</v>
      </c>
      <c r="F13" s="33" t="s">
        <v>52</v>
      </c>
      <c r="G13" s="10">
        <v>45659</v>
      </c>
      <c r="H13" s="34" t="s">
        <v>399</v>
      </c>
      <c r="I13" s="34" t="s">
        <v>398</v>
      </c>
      <c r="J13" s="34" t="s">
        <v>362</v>
      </c>
      <c r="K13" s="35">
        <v>25813350</v>
      </c>
      <c r="L13" s="36">
        <f>VLOOKUP(C13:C149,'[1]PRINCIPAL OP NORMAL (2)'!$A$2:$E$113,4,0)</f>
        <v>11472600</v>
      </c>
      <c r="M13" s="37" t="str">
        <f>CONCATENATE(P13,Q13,R13,S13," al contrato ",C13," cuyo objeto es: ",F13,", ",T13,"")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1984 2025 hasta el 15/01/2026 dado que termina el 15/12/2025 y adicionar un valor de $11472600 al contrato PS 1984 2025 cuyo objeto es: PRESTAR SERVICIOS  PROFESIONALES  ESPECIALIZADOS COMO  MEDICO EMERGENCIOLOGO PARA DESARROLLAR ACTIVIDADES EN LA DIRECCION DE URGENCIAS DE LA SUBRED INTEGRADA DE SERVICIOS DE SALUD CENTRO ORIENTE E.S.E., lo anterior se requiere por necesidades del servicio.</v>
      </c>
      <c r="N13" s="37" t="s">
        <v>405</v>
      </c>
      <c r="O13" s="37" t="s">
        <v>404</v>
      </c>
      <c r="P13" s="38" t="s">
        <v>53</v>
      </c>
      <c r="Q13" s="38" t="str">
        <f>IF(O13="PRORROGA Y ADICION",CONCATENATE(" prorrogar el contrato ",C13," hasta el ",J13," dado que termina el ",H13," y"),"")</f>
        <v xml:space="preserve"> prorrogar el contrato PS 1984 2025 hasta el 15/01/2026 dado que termina el 15/12/2025 y</v>
      </c>
      <c r="R13" s="39" t="str">
        <f>IF(L13&gt;0,CONCATENATE(" adicionar un valor de $",L13),"")</f>
        <v xml:space="preserve"> adicionar un valor de $11472600</v>
      </c>
      <c r="S13" s="39" t="str">
        <f>IF(O13="PRORROGA",CONCATENATE(" prorrogar hasta el ",J13," dado que su contrato inicial termina el ",H13),"")</f>
        <v/>
      </c>
      <c r="T13" s="40" t="s">
        <v>54</v>
      </c>
    </row>
    <row r="14" spans="1:20" s="41" customFormat="1" ht="204.75" customHeight="1">
      <c r="A14" s="29">
        <v>4</v>
      </c>
      <c r="B14" s="30" t="s">
        <v>49</v>
      </c>
      <c r="C14" s="31" t="s">
        <v>59</v>
      </c>
      <c r="D14" s="42">
        <v>1014206272</v>
      </c>
      <c r="E14" s="32" t="s">
        <v>60</v>
      </c>
      <c r="F14" s="33" t="s">
        <v>61</v>
      </c>
      <c r="G14" s="10">
        <v>45659</v>
      </c>
      <c r="H14" s="34" t="s">
        <v>399</v>
      </c>
      <c r="I14" s="34" t="s">
        <v>398</v>
      </c>
      <c r="J14" s="34" t="s">
        <v>362</v>
      </c>
      <c r="K14" s="35">
        <v>2671200</v>
      </c>
      <c r="L14" s="36">
        <f>VLOOKUP(C14:C150,'[1]PRINCIPAL OP NORMAL (2)'!$A$2:$E$113,4,0)</f>
        <v>534432</v>
      </c>
      <c r="M14" s="37" t="str">
        <f>CONCATENATE(P14,Q14,R14,S14," al contrato ",C14," cuyo objeto es: ",F14,", ",T14,"")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1986 2025 hasta el 15/01/2026 dado que termina el 15/12/2025 y adicionar un valor de $534432 al contrato PS 1986 2025 cuyo objeto es: PRESTAR SERVICIOS TECNICOS COMO AUXILIAR DE ENFERMERIA II (AMBULANCIA) PARA DESARROLLAR ACTIVIDADES EN LA DIRECCION DE URGENCIAS DE LA SUBRED INTEGRADA DE SERVICIOS DE SALUD CENTRO ORIENTE E.S.E., lo anterior se requiere por necesidades del servicio.</v>
      </c>
      <c r="N14" s="37" t="s">
        <v>405</v>
      </c>
      <c r="O14" s="37" t="s">
        <v>404</v>
      </c>
      <c r="P14" s="38" t="s">
        <v>53</v>
      </c>
      <c r="Q14" s="38" t="str">
        <f>IF(O14="PRORROGA Y ADICION",CONCATENATE(" prorrogar el contrato ",C14," hasta el ",J14," dado que termina el ",H14," y"),"")</f>
        <v xml:space="preserve"> prorrogar el contrato PS 1986 2025 hasta el 15/01/2026 dado que termina el 15/12/2025 y</v>
      </c>
      <c r="R14" s="39" t="str">
        <f>IF(L14&gt;0,CONCATENATE(" adicionar un valor de $",L14),"")</f>
        <v xml:space="preserve"> adicionar un valor de $534432</v>
      </c>
      <c r="S14" s="39" t="str">
        <f>IF(O14="PRORROGA",CONCATENATE(" prorrogar hasta el ",J14," dado que su contrato inicial termina el ",H14),"")</f>
        <v/>
      </c>
      <c r="T14" s="40" t="s">
        <v>54</v>
      </c>
    </row>
    <row r="15" spans="1:20" s="41" customFormat="1" ht="204.75" customHeight="1">
      <c r="A15" s="29">
        <v>5</v>
      </c>
      <c r="B15" s="30" t="s">
        <v>49</v>
      </c>
      <c r="C15" s="31" t="s">
        <v>62</v>
      </c>
      <c r="D15" s="42">
        <v>52163433</v>
      </c>
      <c r="E15" s="32" t="s">
        <v>63</v>
      </c>
      <c r="F15" s="33" t="s">
        <v>61</v>
      </c>
      <c r="G15" s="10">
        <v>45659</v>
      </c>
      <c r="H15" s="34" t="s">
        <v>399</v>
      </c>
      <c r="I15" s="34" t="s">
        <v>398</v>
      </c>
      <c r="J15" s="34" t="s">
        <v>362</v>
      </c>
      <c r="K15" s="35">
        <v>2671200</v>
      </c>
      <c r="L15" s="36">
        <f>VLOOKUP(C15:C151,'[1]PRINCIPAL OP NORMAL (2)'!$A$2:$E$113,4,0)</f>
        <v>567630</v>
      </c>
      <c r="M15" s="37" t="str">
        <f>CONCATENATE(P15,Q15,R15,S15," al contrato ",C15," cuyo objeto es: ",F15,", ",T15,"")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1988 2025 hasta el 15/01/2026 dado que termina el 15/12/2025 y adicionar un valor de $567630 al contrato PS 1988 2025 cuyo objeto es: PRESTAR SERVICIOS TECNICOS COMO AUXILIAR DE ENFERMERIA II (AMBULANCIA) PARA DESARROLLAR ACTIVIDADES EN LA DIRECCION DE URGENCIAS DE LA SUBRED INTEGRADA DE SERVICIOS DE SALUD CENTRO ORIENTE E.S.E., lo anterior se requiere por necesidades del servicio.</v>
      </c>
      <c r="N15" s="37" t="s">
        <v>405</v>
      </c>
      <c r="O15" s="37" t="s">
        <v>404</v>
      </c>
      <c r="P15" s="38" t="s">
        <v>53</v>
      </c>
      <c r="Q15" s="38" t="str">
        <f>IF(O15="PRORROGA Y ADICION",CONCATENATE(" prorrogar el contrato ",C15," hasta el ",J15," dado que termina el ",H15," y"),"")</f>
        <v xml:space="preserve"> prorrogar el contrato PS 1988 2025 hasta el 15/01/2026 dado que termina el 15/12/2025 y</v>
      </c>
      <c r="R15" s="39" t="str">
        <f>IF(L15&gt;0,CONCATENATE(" adicionar un valor de $",L15),"")</f>
        <v xml:space="preserve"> adicionar un valor de $567630</v>
      </c>
      <c r="S15" s="39" t="str">
        <f>IF(O15="PRORROGA",CONCATENATE(" prorrogar hasta el ",J15," dado que su contrato inicial termina el ",H15),"")</f>
        <v/>
      </c>
      <c r="T15" s="40" t="s">
        <v>54</v>
      </c>
    </row>
    <row r="16" spans="1:20" s="41" customFormat="1" ht="204.75" customHeight="1">
      <c r="A16" s="43">
        <v>6</v>
      </c>
      <c r="B16" s="30" t="s">
        <v>49</v>
      </c>
      <c r="C16" s="31" t="s">
        <v>324</v>
      </c>
      <c r="D16" s="42">
        <v>79421907</v>
      </c>
      <c r="E16" s="32" t="s">
        <v>325</v>
      </c>
      <c r="F16" s="33" t="s">
        <v>61</v>
      </c>
      <c r="G16" s="10">
        <v>45659</v>
      </c>
      <c r="H16" s="34" t="s">
        <v>399</v>
      </c>
      <c r="I16" s="34" t="s">
        <v>398</v>
      </c>
      <c r="J16" s="34" t="s">
        <v>362</v>
      </c>
      <c r="K16" s="35">
        <v>2671200</v>
      </c>
      <c r="L16" s="36">
        <f>VLOOKUP(C16:C152,'[1]PRINCIPAL OP NORMAL (2)'!$A$2:$E$113,4,0)</f>
        <v>467460</v>
      </c>
      <c r="M16" s="37" t="str">
        <f>CONCATENATE(P16,Q16,R16,S16," al contrato ",C16," cuyo objeto es: ",F16,", ",T16,"")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1989 2025 hasta el 15/01/2026 dado que termina el 15/12/2025 y adicionar un valor de $467460 al contrato PS 1989 2025 cuyo objeto es: PRESTAR SERVICIOS TECNICOS COMO AUXILIAR DE ENFERMERIA II (AMBULANCIA) PARA DESARROLLAR ACTIVIDADES EN LA DIRECCION DE URGENCIAS DE LA SUBRED INTEGRADA DE SERVICIOS DE SALUD CENTRO ORIENTE E.S.E., lo anterior se requiere por necesidades del servicio.</v>
      </c>
      <c r="N16" s="37" t="s">
        <v>405</v>
      </c>
      <c r="O16" s="37" t="s">
        <v>404</v>
      </c>
      <c r="P16" s="38" t="s">
        <v>53</v>
      </c>
      <c r="Q16" s="38" t="str">
        <f>IF(O16="PRORROGA Y ADICION",CONCATENATE(" prorrogar el contrato ",C16," hasta el ",J16," dado que termina el ",H16," y"),"")</f>
        <v xml:space="preserve"> prorrogar el contrato PS 1989 2025 hasta el 15/01/2026 dado que termina el 15/12/2025 y</v>
      </c>
      <c r="R16" s="39" t="str">
        <f>IF(L16&gt;0,CONCATENATE(" adicionar un valor de $",L16),"")</f>
        <v xml:space="preserve"> adicionar un valor de $467460</v>
      </c>
      <c r="S16" s="39" t="str">
        <f>IF(O16="PRORROGA",CONCATENATE(" prorrogar hasta el ",J16," dado que su contrato inicial termina el ",H16),"")</f>
        <v/>
      </c>
      <c r="T16" s="40" t="s">
        <v>54</v>
      </c>
    </row>
    <row r="17" spans="1:20" s="41" customFormat="1" ht="204.75" customHeight="1">
      <c r="A17" s="29">
        <v>7</v>
      </c>
      <c r="B17" s="30" t="s">
        <v>49</v>
      </c>
      <c r="C17" s="31" t="s">
        <v>64</v>
      </c>
      <c r="D17" s="42">
        <v>52173444</v>
      </c>
      <c r="E17" s="32" t="s">
        <v>65</v>
      </c>
      <c r="F17" s="33" t="s">
        <v>61</v>
      </c>
      <c r="G17" s="10">
        <v>45659</v>
      </c>
      <c r="H17" s="34" t="s">
        <v>399</v>
      </c>
      <c r="I17" s="34" t="s">
        <v>398</v>
      </c>
      <c r="J17" s="34" t="s">
        <v>362</v>
      </c>
      <c r="K17" s="35">
        <v>2671200</v>
      </c>
      <c r="L17" s="36">
        <v>0</v>
      </c>
      <c r="M17" s="37" t="str">
        <f>CONCATENATE(P17,Q17,R17,S17," al contrato ",C17," cuyo objeto es: ",F17,", ",T17,"")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1990 2025 hasta el 15/01/2026 dado que termina el 15/12/2025 y al contrato PS 1990 2025 cuyo objeto es: PRESTAR SERVICIOS TECNICOS COMO AUXILIAR DE ENFERMERIA II (AMBULANCIA) PARA DESARROLLAR ACTIVIDADES EN LA DIRECCION DE URGENCIAS DE LA SUBRED INTEGRADA DE SERVICIOS DE SALUD CENTRO ORIENTE E.S.E., lo anterior se requiere por necesidades del servicio.</v>
      </c>
      <c r="N17" s="37" t="s">
        <v>405</v>
      </c>
      <c r="O17" s="37" t="s">
        <v>404</v>
      </c>
      <c r="P17" s="38" t="s">
        <v>53</v>
      </c>
      <c r="Q17" s="38" t="str">
        <f>IF(O17="PRORROGA Y ADICION",CONCATENATE(" prorrogar el contrato ",C17," hasta el ",J17," dado que termina el ",H17," y"),"")</f>
        <v xml:space="preserve"> prorrogar el contrato PS 1990 2025 hasta el 15/01/2026 dado que termina el 15/12/2025 y</v>
      </c>
      <c r="R17" s="39" t="str">
        <f>IF(L17&gt;0,CONCATENATE(" adicionar un valor de $",L17),"")</f>
        <v/>
      </c>
      <c r="S17" s="39" t="str">
        <f>IF(O17="PRORROGA",CONCATENATE(" prorrogar hasta el ",J17," dado que su contrato inicial termina el ",H17),"")</f>
        <v/>
      </c>
      <c r="T17" s="40" t="s">
        <v>54</v>
      </c>
    </row>
    <row r="18" spans="1:20" s="41" customFormat="1" ht="204.75" customHeight="1">
      <c r="A18" s="29">
        <v>8</v>
      </c>
      <c r="B18" s="30" t="s">
        <v>49</v>
      </c>
      <c r="C18" s="31" t="s">
        <v>66</v>
      </c>
      <c r="D18" s="42">
        <v>53073539</v>
      </c>
      <c r="E18" s="32" t="s">
        <v>67</v>
      </c>
      <c r="F18" s="33" t="s">
        <v>61</v>
      </c>
      <c r="G18" s="10">
        <v>45659</v>
      </c>
      <c r="H18" s="34" t="s">
        <v>399</v>
      </c>
      <c r="I18" s="34" t="s">
        <v>398</v>
      </c>
      <c r="J18" s="34" t="s">
        <v>362</v>
      </c>
      <c r="K18" s="35">
        <v>2671200</v>
      </c>
      <c r="L18" s="36">
        <v>0</v>
      </c>
      <c r="M18" s="37" t="str">
        <f>CONCATENATE(P18,Q18,R18,S18," al contrato ",C18," cuyo objeto es: ",F18,", ",T18,"")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1992 2025 hasta el 15/01/2026 dado que termina el 15/12/2025 y al contrato PS 1992 2025 cuyo objeto es: PRESTAR SERVICIOS TECNICOS COMO AUXILIAR DE ENFERMERIA II (AMBULANCIA) PARA DESARROLLAR ACTIVIDADES EN LA DIRECCION DE URGENCIAS DE LA SUBRED INTEGRADA DE SERVICIOS DE SALUD CENTRO ORIENTE E.S.E., lo anterior se requiere por necesidades del servicio.</v>
      </c>
      <c r="N18" s="37" t="s">
        <v>405</v>
      </c>
      <c r="O18" s="37" t="s">
        <v>404</v>
      </c>
      <c r="P18" s="38" t="s">
        <v>53</v>
      </c>
      <c r="Q18" s="38" t="str">
        <f>IF(O18="PRORROGA Y ADICION",CONCATENATE(" prorrogar el contrato ",C18," hasta el ",J18," dado que termina el ",H18," y"),"")</f>
        <v xml:space="preserve"> prorrogar el contrato PS 1992 2025 hasta el 15/01/2026 dado que termina el 15/12/2025 y</v>
      </c>
      <c r="R18" s="39" t="str">
        <f>IF(L18&gt;0,CONCATENATE(" adicionar un valor de $",L18),"")</f>
        <v/>
      </c>
      <c r="S18" s="39" t="str">
        <f>IF(O18="PRORROGA",CONCATENATE(" prorrogar hasta el ",J18," dado que su contrato inicial termina el ",H18),"")</f>
        <v/>
      </c>
      <c r="T18" s="40" t="s">
        <v>54</v>
      </c>
    </row>
    <row r="19" spans="1:20" s="41" customFormat="1" ht="204.75" customHeight="1">
      <c r="A19" s="43">
        <v>9</v>
      </c>
      <c r="B19" s="30" t="s">
        <v>49</v>
      </c>
      <c r="C19" s="31" t="s">
        <v>345</v>
      </c>
      <c r="D19" s="42">
        <v>1023908816</v>
      </c>
      <c r="E19" s="32" t="s">
        <v>353</v>
      </c>
      <c r="F19" s="33" t="s">
        <v>61</v>
      </c>
      <c r="G19" s="10">
        <v>45659</v>
      </c>
      <c r="H19" s="34" t="s">
        <v>399</v>
      </c>
      <c r="I19" s="34" t="s">
        <v>398</v>
      </c>
      <c r="J19" s="34" t="s">
        <v>362</v>
      </c>
      <c r="K19" s="35">
        <v>2671200</v>
      </c>
      <c r="L19" s="36">
        <v>0</v>
      </c>
      <c r="M19" s="37" t="str">
        <f>CONCATENATE(P19,Q19,R19,S19," al contrato ",C19," cuyo objeto es: ",F19,", ",T19,"")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1993 2025 hasta el 15/01/2026 dado que termina el 15/12/2025 y al contrato PS 1993 2025 cuyo objeto es: PRESTAR SERVICIOS TECNICOS COMO AUXILIAR DE ENFERMERIA II (AMBULANCIA) PARA DESARROLLAR ACTIVIDADES EN LA DIRECCION DE URGENCIAS DE LA SUBRED INTEGRADA DE SERVICIOS DE SALUD CENTRO ORIENTE E.S.E., lo anterior se requiere por necesidades del servicio.</v>
      </c>
      <c r="N19" s="37" t="s">
        <v>405</v>
      </c>
      <c r="O19" s="37" t="s">
        <v>404</v>
      </c>
      <c r="P19" s="38" t="s">
        <v>53</v>
      </c>
      <c r="Q19" s="38" t="str">
        <f>IF(O19="PRORROGA Y ADICION",CONCATENATE(" prorrogar el contrato ",C19," hasta el ",J19," dado que termina el ",H19," y"),"")</f>
        <v xml:space="preserve"> prorrogar el contrato PS 1993 2025 hasta el 15/01/2026 dado que termina el 15/12/2025 y</v>
      </c>
      <c r="R19" s="39" t="str">
        <f>IF(L19&gt;0,CONCATENATE(" adicionar un valor de $",L19),"")</f>
        <v/>
      </c>
      <c r="S19" s="39" t="str">
        <f>IF(O19="PRORROGA",CONCATENATE(" prorrogar hasta el ",J19," dado que su contrato inicial termina el ",H19),"")</f>
        <v/>
      </c>
      <c r="T19" s="40" t="s">
        <v>54</v>
      </c>
    </row>
    <row r="20" spans="1:20" s="41" customFormat="1" ht="204.75" customHeight="1">
      <c r="A20" s="29">
        <v>10</v>
      </c>
      <c r="B20" s="30" t="s">
        <v>49</v>
      </c>
      <c r="C20" s="31" t="s">
        <v>68</v>
      </c>
      <c r="D20" s="42">
        <v>79854162</v>
      </c>
      <c r="E20" s="32" t="s">
        <v>69</v>
      </c>
      <c r="F20" s="33" t="s">
        <v>70</v>
      </c>
      <c r="G20" s="10">
        <v>45659</v>
      </c>
      <c r="H20" s="34" t="s">
        <v>399</v>
      </c>
      <c r="I20" s="34" t="s">
        <v>398</v>
      </c>
      <c r="J20" s="34" t="s">
        <v>362</v>
      </c>
      <c r="K20" s="35">
        <v>2455380</v>
      </c>
      <c r="L20" s="36">
        <v>0</v>
      </c>
      <c r="M20" s="37" t="str">
        <f>CONCATENATE(P20,Q20,R20,S20," al contrato ",C20," cuyo objeto es: ",F20,", ",T20,"")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1994 2025 hasta el 15/01/2026 dado que termina el 15/12/2025 y al contrato PS 1994 2025 cuyo objeto es: PRESTAR SERVICIOS DE BACHILLER COMO CONDUCTOR AMBULANCIA PARA DESARROLLAR ACTIVIDADES EN LA DIRECCION DE URGENCIAS DE LA SUBRED INTEGRADA DE SERVICIOS DE SALUD CENTRO ORIENTE E.S.E, lo anterior se requiere por necesidades del servicio.</v>
      </c>
      <c r="N20" s="37" t="s">
        <v>405</v>
      </c>
      <c r="O20" s="37" t="s">
        <v>404</v>
      </c>
      <c r="P20" s="38" t="s">
        <v>53</v>
      </c>
      <c r="Q20" s="38" t="str">
        <f>IF(O20="PRORROGA Y ADICION",CONCATENATE(" prorrogar el contrato ",C20," hasta el ",J20," dado que termina el ",H20," y"),"")</f>
        <v xml:space="preserve"> prorrogar el contrato PS 1994 2025 hasta el 15/01/2026 dado que termina el 15/12/2025 y</v>
      </c>
      <c r="R20" s="39" t="str">
        <f>IF(L20&gt;0,CONCATENATE(" adicionar un valor de $",L20),"")</f>
        <v/>
      </c>
      <c r="S20" s="39" t="str">
        <f>IF(O20="PRORROGA",CONCATENATE(" prorrogar hasta el ",J20," dado que su contrato inicial termina el ",H20),"")</f>
        <v/>
      </c>
      <c r="T20" s="40" t="s">
        <v>54</v>
      </c>
    </row>
    <row r="21" spans="1:20" s="41" customFormat="1" ht="204.75" customHeight="1">
      <c r="A21" s="29">
        <v>11</v>
      </c>
      <c r="B21" s="30" t="s">
        <v>49</v>
      </c>
      <c r="C21" s="31" t="s">
        <v>71</v>
      </c>
      <c r="D21" s="42">
        <v>79767605</v>
      </c>
      <c r="E21" s="32" t="s">
        <v>72</v>
      </c>
      <c r="F21" s="33" t="s">
        <v>70</v>
      </c>
      <c r="G21" s="10">
        <v>45659</v>
      </c>
      <c r="H21" s="34" t="s">
        <v>399</v>
      </c>
      <c r="I21" s="34" t="s">
        <v>398</v>
      </c>
      <c r="J21" s="34" t="s">
        <v>362</v>
      </c>
      <c r="K21" s="35">
        <v>2455380</v>
      </c>
      <c r="L21" s="36">
        <v>0</v>
      </c>
      <c r="M21" s="37" t="str">
        <f>CONCATENATE(P21,Q21,R21,S21," al contrato ",C21," cuyo objeto es: ",F21,", ",T21,"")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1995 2025 hasta el 15/01/2026 dado que termina el 15/12/2025 y al contrato PS 1995 2025 cuyo objeto es: PRESTAR SERVICIOS DE BACHILLER COMO CONDUCTOR AMBULANCIA PARA DESARROLLAR ACTIVIDADES EN LA DIRECCION DE URGENCIAS DE LA SUBRED INTEGRADA DE SERVICIOS DE SALUD CENTRO ORIENTE E.S.E, lo anterior se requiere por necesidades del servicio.</v>
      </c>
      <c r="N21" s="37" t="s">
        <v>405</v>
      </c>
      <c r="O21" s="37" t="s">
        <v>404</v>
      </c>
      <c r="P21" s="38" t="s">
        <v>53</v>
      </c>
      <c r="Q21" s="38" t="str">
        <f>IF(O21="PRORROGA Y ADICION",CONCATENATE(" prorrogar el contrato ",C21," hasta el ",J21," dado que termina el ",H21," y"),"")</f>
        <v xml:space="preserve"> prorrogar el contrato PS 1995 2025 hasta el 15/01/2026 dado que termina el 15/12/2025 y</v>
      </c>
      <c r="R21" s="39" t="str">
        <f>IF(L21&gt;0,CONCATENATE(" adicionar un valor de $",L21),"")</f>
        <v/>
      </c>
      <c r="S21" s="39" t="str">
        <f>IF(O21="PRORROGA",CONCATENATE(" prorrogar hasta el ",J21," dado que su contrato inicial termina el ",H21),"")</f>
        <v/>
      </c>
      <c r="T21" s="40" t="s">
        <v>54</v>
      </c>
    </row>
    <row r="22" spans="1:20" s="41" customFormat="1" ht="204.75" customHeight="1">
      <c r="A22" s="43">
        <v>12</v>
      </c>
      <c r="B22" s="30" t="s">
        <v>49</v>
      </c>
      <c r="C22" s="31" t="s">
        <v>73</v>
      </c>
      <c r="D22" s="42">
        <v>7706071</v>
      </c>
      <c r="E22" s="32" t="s">
        <v>74</v>
      </c>
      <c r="F22" s="33" t="s">
        <v>75</v>
      </c>
      <c r="G22" s="10">
        <v>45659</v>
      </c>
      <c r="H22" s="34" t="s">
        <v>399</v>
      </c>
      <c r="I22" s="34" t="s">
        <v>398</v>
      </c>
      <c r="J22" s="34" t="s">
        <v>362</v>
      </c>
      <c r="K22" s="35">
        <v>6771264</v>
      </c>
      <c r="L22" s="36">
        <f>VLOOKUP(C22:C158,'[1]PRINCIPAL OP NORMAL (2)'!$A$2:$E$113,4,0)</f>
        <v>985056</v>
      </c>
      <c r="M22" s="37" t="str">
        <f>CONCATENATE(P22,Q22,R22,S22," al contrato ",C22," cuyo objeto es: ",F22,", ",T22,"")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1999 2025 hasta el 15/01/2026 dado que termina el 15/12/2025 y adicionar un valor de $985056 al contrato PS 1999 2025 cuyo objeto es: PRESTAR SERVICIOS PROFESIONALES COMO MEDICO GENERAL PARA  TRASLADOS SEGUNDARIOS  EN AMBULANCIA MEDICALIZADA  PARA DESARROLLAR ACTIVIDADES EN LA DIRECCION DE URGENCIAS DE LA SUBRED INTEGRADA DE SERVICIOS DE SALUD CENTRO ORIENTE E.S.E, lo anterior se requiere por necesidades del servicio.</v>
      </c>
      <c r="N22" s="37" t="s">
        <v>405</v>
      </c>
      <c r="O22" s="37" t="s">
        <v>404</v>
      </c>
      <c r="P22" s="38" t="s">
        <v>53</v>
      </c>
      <c r="Q22" s="38" t="str">
        <f>IF(O22="PRORROGA Y ADICION",CONCATENATE(" prorrogar el contrato ",C22," hasta el ",J22," dado que termina el ",H22," y"),"")</f>
        <v xml:space="preserve"> prorrogar el contrato PS 1999 2025 hasta el 15/01/2026 dado que termina el 15/12/2025 y</v>
      </c>
      <c r="R22" s="39" t="str">
        <f>IF(L22&gt;0,CONCATENATE(" adicionar un valor de $",L22),"")</f>
        <v xml:space="preserve"> adicionar un valor de $985056</v>
      </c>
      <c r="S22" s="39" t="str">
        <f>IF(O22="PRORROGA",CONCATENATE(" prorrogar hasta el ",J22," dado que su contrato inicial termina el ",H22),"")</f>
        <v/>
      </c>
      <c r="T22" s="40" t="s">
        <v>54</v>
      </c>
    </row>
    <row r="23" spans="1:20" s="41" customFormat="1" ht="204.75" customHeight="1">
      <c r="A23" s="29">
        <v>13</v>
      </c>
      <c r="B23" s="30" t="s">
        <v>49</v>
      </c>
      <c r="C23" s="31" t="s">
        <v>76</v>
      </c>
      <c r="D23" s="42">
        <v>74372841</v>
      </c>
      <c r="E23" s="32" t="s">
        <v>77</v>
      </c>
      <c r="F23" s="33" t="s">
        <v>78</v>
      </c>
      <c r="G23" s="10">
        <v>45659</v>
      </c>
      <c r="H23" s="34" t="s">
        <v>399</v>
      </c>
      <c r="I23" s="34" t="s">
        <v>398</v>
      </c>
      <c r="J23" s="34" t="s">
        <v>362</v>
      </c>
      <c r="K23" s="35">
        <v>9819630</v>
      </c>
      <c r="L23" s="36">
        <f>VLOOKUP(C23:C159,'[1]PRINCIPAL OP NORMAL (2)'!$A$2:$E$113,4,0)</f>
        <v>1745712</v>
      </c>
      <c r="M23" s="37" t="str">
        <f>CONCATENATE(P23,Q23,R23,S23," al contrato ",C23," cuyo objeto es: ",F23,", ",T23,"")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2003 2025 hasta el 15/01/2026 dado que termina el 15/12/2025 y adicionar un valor de $1745712 al contrato PS 2003 2025 cuyo objeto es: PRESTAR SERVICIOS PROFESIONALES COMO MEDICO GENERAL PARA DESARROLLAR ACTIVIDADES EN LA DIRECCION DE URGENCIAS DE LA SUBRED INTEGRADA DE SERVICIOS DE SALUD CENTRO ORIENTE E.S.E., lo anterior se requiere por necesidades del servicio.</v>
      </c>
      <c r="N23" s="37" t="s">
        <v>405</v>
      </c>
      <c r="O23" s="37" t="s">
        <v>404</v>
      </c>
      <c r="P23" s="38" t="s">
        <v>53</v>
      </c>
      <c r="Q23" s="38" t="str">
        <f>IF(O23="PRORROGA Y ADICION",CONCATENATE(" prorrogar el contrato ",C23," hasta el ",J23," dado que termina el ",H23," y"),"")</f>
        <v xml:space="preserve"> prorrogar el contrato PS 2003 2025 hasta el 15/01/2026 dado que termina el 15/12/2025 y</v>
      </c>
      <c r="R23" s="39" t="str">
        <f>IF(L23&gt;0,CONCATENATE(" adicionar un valor de $",L23),"")</f>
        <v xml:space="preserve"> adicionar un valor de $1745712</v>
      </c>
      <c r="S23" s="39" t="str">
        <f>IF(O23="PRORROGA",CONCATENATE(" prorrogar hasta el ",J23," dado que su contrato inicial termina el ",H23),"")</f>
        <v/>
      </c>
      <c r="T23" s="40" t="s">
        <v>54</v>
      </c>
    </row>
    <row r="24" spans="1:20" s="41" customFormat="1" ht="204.75" customHeight="1">
      <c r="A24" s="29">
        <v>14</v>
      </c>
      <c r="B24" s="30" t="s">
        <v>49</v>
      </c>
      <c r="C24" s="31" t="s">
        <v>79</v>
      </c>
      <c r="D24" s="42">
        <v>80074653</v>
      </c>
      <c r="E24" s="32" t="s">
        <v>80</v>
      </c>
      <c r="F24" s="33" t="s">
        <v>78</v>
      </c>
      <c r="G24" s="10">
        <v>45659</v>
      </c>
      <c r="H24" s="34" t="s">
        <v>399</v>
      </c>
      <c r="I24" s="34" t="s">
        <v>398</v>
      </c>
      <c r="J24" s="34" t="s">
        <v>362</v>
      </c>
      <c r="K24" s="35">
        <v>9522090</v>
      </c>
      <c r="L24" s="36">
        <f>VLOOKUP(C24:C160,'[1]PRINCIPAL OP NORMAL (2)'!$A$2:$E$113,4,0)</f>
        <v>1692816</v>
      </c>
      <c r="M24" s="37" t="str">
        <f>CONCATENATE(P24,Q24,R24,S24," al contrato ",C24," cuyo objeto es: ",F24,", ",T24,"")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2004 2025 hasta el 15/01/2026 dado que termina el 15/12/2025 y adicionar un valor de $1692816 al contrato PS 2004 2025 cuyo objeto es: PRESTAR SERVICIOS PROFESIONALES COMO MEDICO GENERAL PARA DESARROLLAR ACTIVIDADES EN LA DIRECCION DE URGENCIAS DE LA SUBRED INTEGRADA DE SERVICIOS DE SALUD CENTRO ORIENTE E.S.E., lo anterior se requiere por necesidades del servicio.</v>
      </c>
      <c r="N24" s="37" t="s">
        <v>405</v>
      </c>
      <c r="O24" s="37" t="s">
        <v>404</v>
      </c>
      <c r="P24" s="38" t="s">
        <v>53</v>
      </c>
      <c r="Q24" s="38" t="str">
        <f>IF(O24="PRORROGA Y ADICION",CONCATENATE(" prorrogar el contrato ",C24," hasta el ",J24," dado que termina el ",H24," y"),"")</f>
        <v xml:space="preserve"> prorrogar el contrato PS 2004 2025 hasta el 15/01/2026 dado que termina el 15/12/2025 y</v>
      </c>
      <c r="R24" s="39" t="str">
        <f>IF(L24&gt;0,CONCATENATE(" adicionar un valor de $",L24),"")</f>
        <v xml:space="preserve"> adicionar un valor de $1692816</v>
      </c>
      <c r="S24" s="39" t="str">
        <f>IF(O24="PRORROGA",CONCATENATE(" prorrogar hasta el ",J24," dado que su contrato inicial termina el ",H24),"")</f>
        <v/>
      </c>
      <c r="T24" s="40" t="s">
        <v>54</v>
      </c>
    </row>
    <row r="25" spans="1:20" s="41" customFormat="1" ht="204.75" customHeight="1">
      <c r="A25" s="43">
        <v>15</v>
      </c>
      <c r="B25" s="30" t="s">
        <v>49</v>
      </c>
      <c r="C25" s="31" t="s">
        <v>81</v>
      </c>
      <c r="D25" s="42">
        <v>1022396481</v>
      </c>
      <c r="E25" s="32" t="s">
        <v>82</v>
      </c>
      <c r="F25" s="33" t="s">
        <v>78</v>
      </c>
      <c r="G25" s="10">
        <v>45659</v>
      </c>
      <c r="H25" s="34" t="s">
        <v>399</v>
      </c>
      <c r="I25" s="34" t="s">
        <v>398</v>
      </c>
      <c r="J25" s="34" t="s">
        <v>362</v>
      </c>
      <c r="K25" s="35">
        <v>9522090</v>
      </c>
      <c r="L25" s="36">
        <f>VLOOKUP(C25:C161,'[1]PRINCIPAL OP NORMAL (2)'!$A$2:$E$113,4,0)</f>
        <v>2116020</v>
      </c>
      <c r="M25" s="37" t="str">
        <f>CONCATENATE(P25,Q25,R25,S25," al contrato ",C25," cuyo objeto es: ",F25,", ",T25,"")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2005 2025 hasta el 15/01/2026 dado que termina el 15/12/2025 y adicionar un valor de $2116020 al contrato PS 2005 2025 cuyo objeto es: PRESTAR SERVICIOS PROFESIONALES COMO MEDICO GENERAL PARA DESARROLLAR ACTIVIDADES EN LA DIRECCION DE URGENCIAS DE LA SUBRED INTEGRADA DE SERVICIOS DE SALUD CENTRO ORIENTE E.S.E., lo anterior se requiere por necesidades del servicio.</v>
      </c>
      <c r="N25" s="37" t="s">
        <v>405</v>
      </c>
      <c r="O25" s="37" t="s">
        <v>404</v>
      </c>
      <c r="P25" s="38" t="s">
        <v>53</v>
      </c>
      <c r="Q25" s="38" t="str">
        <f>IF(O25="PRORROGA Y ADICION",CONCATENATE(" prorrogar el contrato ",C25," hasta el ",J25," dado que termina el ",H25," y"),"")</f>
        <v xml:space="preserve"> prorrogar el contrato PS 2005 2025 hasta el 15/01/2026 dado que termina el 15/12/2025 y</v>
      </c>
      <c r="R25" s="39" t="str">
        <f>IF(L25&gt;0,CONCATENATE(" adicionar un valor de $",L25),"")</f>
        <v xml:space="preserve"> adicionar un valor de $2116020</v>
      </c>
      <c r="S25" s="39" t="str">
        <f>IF(O25="PRORROGA",CONCATENATE(" prorrogar hasta el ",J25," dado que su contrato inicial termina el ",H25),"")</f>
        <v/>
      </c>
      <c r="T25" s="40" t="s">
        <v>54</v>
      </c>
    </row>
    <row r="26" spans="1:20" s="41" customFormat="1" ht="204.75" customHeight="1">
      <c r="A26" s="29">
        <v>16</v>
      </c>
      <c r="B26" s="30" t="s">
        <v>49</v>
      </c>
      <c r="C26" s="31" t="s">
        <v>83</v>
      </c>
      <c r="D26" s="42">
        <v>1023886172</v>
      </c>
      <c r="E26" s="32" t="s">
        <v>84</v>
      </c>
      <c r="F26" s="33" t="s">
        <v>78</v>
      </c>
      <c r="G26" s="10">
        <v>45659</v>
      </c>
      <c r="H26" s="34" t="s">
        <v>399</v>
      </c>
      <c r="I26" s="34" t="s">
        <v>398</v>
      </c>
      <c r="J26" s="34" t="s">
        <v>362</v>
      </c>
      <c r="K26" s="35">
        <v>9819630</v>
      </c>
      <c r="L26" s="36">
        <f>VLOOKUP(C26:C162,'[1]PRINCIPAL OP NORMAL (2)'!$A$2:$E$113,4,0)</f>
        <v>4146066</v>
      </c>
      <c r="M26" s="37" t="str">
        <f>CONCATENATE(P26,Q26,R26,S26," al contrato ",C26," cuyo objeto es: ",F26,", ",T26,"")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2006 2025 hasta el 15/01/2026 dado que termina el 15/12/2025 y adicionar un valor de $4146066 al contrato PS 2006 2025 cuyo objeto es: PRESTAR SERVICIOS PROFESIONALES COMO MEDICO GENERAL PARA DESARROLLAR ACTIVIDADES EN LA DIRECCION DE URGENCIAS DE LA SUBRED INTEGRADA DE SERVICIOS DE SALUD CENTRO ORIENTE E.S.E., lo anterior se requiere por necesidades del servicio.</v>
      </c>
      <c r="N26" s="37" t="s">
        <v>405</v>
      </c>
      <c r="O26" s="37" t="s">
        <v>404</v>
      </c>
      <c r="P26" s="38" t="s">
        <v>53</v>
      </c>
      <c r="Q26" s="38" t="str">
        <f>IF(O26="PRORROGA Y ADICION",CONCATENATE(" prorrogar el contrato ",C26," hasta el ",J26," dado que termina el ",H26," y"),"")</f>
        <v xml:space="preserve"> prorrogar el contrato PS 2006 2025 hasta el 15/01/2026 dado que termina el 15/12/2025 y</v>
      </c>
      <c r="R26" s="39" t="str">
        <f>IF(L26&gt;0,CONCATENATE(" adicionar un valor de $",L26),"")</f>
        <v xml:space="preserve"> adicionar un valor de $4146066</v>
      </c>
      <c r="S26" s="39" t="str">
        <f>IF(O26="PRORROGA",CONCATENATE(" prorrogar hasta el ",J26," dado que su contrato inicial termina el ",H26),"")</f>
        <v/>
      </c>
      <c r="T26" s="40" t="s">
        <v>54</v>
      </c>
    </row>
    <row r="27" spans="1:20" s="41" customFormat="1" ht="204.75" customHeight="1">
      <c r="A27" s="29">
        <v>17</v>
      </c>
      <c r="B27" s="30" t="s">
        <v>49</v>
      </c>
      <c r="C27" s="31" t="s">
        <v>85</v>
      </c>
      <c r="D27" s="42">
        <v>1033689751</v>
      </c>
      <c r="E27" s="32" t="s">
        <v>86</v>
      </c>
      <c r="F27" s="33" t="s">
        <v>78</v>
      </c>
      <c r="G27" s="10">
        <v>45659</v>
      </c>
      <c r="H27" s="34" t="s">
        <v>399</v>
      </c>
      <c r="I27" s="34" t="s">
        <v>398</v>
      </c>
      <c r="J27" s="34" t="s">
        <v>362</v>
      </c>
      <c r="K27" s="35">
        <v>9522090</v>
      </c>
      <c r="L27" s="36">
        <f>VLOOKUP(C27:C163,'[1]PRINCIPAL OP NORMAL (2)'!$A$2:$E$113,4,0)</f>
        <v>1692816</v>
      </c>
      <c r="M27" s="37" t="str">
        <f>CONCATENATE(P27,Q27,R27,S27," al contrato ",C27," cuyo objeto es: ",F27,", ",T27,"")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2007 2025 hasta el 15/01/2026 dado que termina el 15/12/2025 y adicionar un valor de $1692816 al contrato PS 2007 2025 cuyo objeto es: PRESTAR SERVICIOS PROFESIONALES COMO MEDICO GENERAL PARA DESARROLLAR ACTIVIDADES EN LA DIRECCION DE URGENCIAS DE LA SUBRED INTEGRADA DE SERVICIOS DE SALUD CENTRO ORIENTE E.S.E., lo anterior se requiere por necesidades del servicio.</v>
      </c>
      <c r="N27" s="37" t="s">
        <v>405</v>
      </c>
      <c r="O27" s="37" t="s">
        <v>404</v>
      </c>
      <c r="P27" s="38" t="s">
        <v>53</v>
      </c>
      <c r="Q27" s="38" t="str">
        <f>IF(O27="PRORROGA Y ADICION",CONCATENATE(" prorrogar el contrato ",C27," hasta el ",J27," dado que termina el ",H27," y"),"")</f>
        <v xml:space="preserve"> prorrogar el contrato PS 2007 2025 hasta el 15/01/2026 dado que termina el 15/12/2025 y</v>
      </c>
      <c r="R27" s="39" t="str">
        <f>IF(L27&gt;0,CONCATENATE(" adicionar un valor de $",L27),"")</f>
        <v xml:space="preserve"> adicionar un valor de $1692816</v>
      </c>
      <c r="S27" s="39" t="str">
        <f>IF(O27="PRORROGA",CONCATENATE(" prorrogar hasta el ",J27," dado que su contrato inicial termina el ",H27),"")</f>
        <v/>
      </c>
      <c r="T27" s="40" t="s">
        <v>54</v>
      </c>
    </row>
    <row r="28" spans="1:20" s="41" customFormat="1" ht="204.75" customHeight="1">
      <c r="A28" s="43">
        <v>18</v>
      </c>
      <c r="B28" s="30" t="s">
        <v>49</v>
      </c>
      <c r="C28" s="31" t="s">
        <v>87</v>
      </c>
      <c r="D28" s="42">
        <v>57438555</v>
      </c>
      <c r="E28" s="32" t="s">
        <v>88</v>
      </c>
      <c r="F28" s="33" t="s">
        <v>78</v>
      </c>
      <c r="G28" s="10">
        <v>45659</v>
      </c>
      <c r="H28" s="34" t="s">
        <v>399</v>
      </c>
      <c r="I28" s="34" t="s">
        <v>398</v>
      </c>
      <c r="J28" s="34" t="s">
        <v>362</v>
      </c>
      <c r="K28" s="35">
        <v>9819630</v>
      </c>
      <c r="L28" s="36">
        <f>VLOOKUP(C28:C164,'[1]PRINCIPAL OP NORMAL (2)'!$A$2:$E$113,4,0)</f>
        <v>1745712</v>
      </c>
      <c r="M28" s="37" t="str">
        <f>CONCATENATE(P28,Q28,R28,S28," al contrato ",C28," cuyo objeto es: ",F28,", ",T28,"")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2009 2025 hasta el 15/01/2026 dado que termina el 15/12/2025 y adicionar un valor de $1745712 al contrato PS 2009 2025 cuyo objeto es: PRESTAR SERVICIOS PROFESIONALES COMO MEDICO GENERAL PARA DESARROLLAR ACTIVIDADES EN LA DIRECCION DE URGENCIAS DE LA SUBRED INTEGRADA DE SERVICIOS DE SALUD CENTRO ORIENTE E.S.E., lo anterior se requiere por necesidades del servicio.</v>
      </c>
      <c r="N28" s="37" t="s">
        <v>405</v>
      </c>
      <c r="O28" s="37" t="s">
        <v>404</v>
      </c>
      <c r="P28" s="38" t="s">
        <v>53</v>
      </c>
      <c r="Q28" s="38" t="str">
        <f>IF(O28="PRORROGA Y ADICION",CONCATENATE(" prorrogar el contrato ",C28," hasta el ",J28," dado que termina el ",H28," y"),"")</f>
        <v xml:space="preserve"> prorrogar el contrato PS 2009 2025 hasta el 15/01/2026 dado que termina el 15/12/2025 y</v>
      </c>
      <c r="R28" s="39" t="str">
        <f>IF(L28&gt;0,CONCATENATE(" adicionar un valor de $",L28),"")</f>
        <v xml:space="preserve"> adicionar un valor de $1745712</v>
      </c>
      <c r="S28" s="39" t="str">
        <f>IF(O28="PRORROGA",CONCATENATE(" prorrogar hasta el ",J28," dado que su contrato inicial termina el ",H28),"")</f>
        <v/>
      </c>
      <c r="T28" s="40" t="s">
        <v>54</v>
      </c>
    </row>
    <row r="29" spans="1:20" s="41" customFormat="1" ht="204.75" customHeight="1">
      <c r="A29" s="29">
        <v>19</v>
      </c>
      <c r="B29" s="30" t="s">
        <v>49</v>
      </c>
      <c r="C29" s="31" t="s">
        <v>89</v>
      </c>
      <c r="D29" s="42">
        <v>80750821</v>
      </c>
      <c r="E29" s="32" t="s">
        <v>90</v>
      </c>
      <c r="F29" s="33" t="s">
        <v>78</v>
      </c>
      <c r="G29" s="10">
        <v>45659</v>
      </c>
      <c r="H29" s="34" t="s">
        <v>399</v>
      </c>
      <c r="I29" s="34" t="s">
        <v>398</v>
      </c>
      <c r="J29" s="34" t="s">
        <v>362</v>
      </c>
      <c r="K29" s="35">
        <v>9522090</v>
      </c>
      <c r="L29" s="36">
        <f>VLOOKUP(C29:C165,'[1]PRINCIPAL OP NORMAL (2)'!$A$2:$E$113,4,0)</f>
        <v>211602</v>
      </c>
      <c r="M29" s="37" t="str">
        <f>CONCATENATE(P29,Q29,R29,S29," al contrato ",C29," cuyo objeto es: ",F29,", ",T29,"")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2012 2025 hasta el 15/01/2026 dado que termina el 15/12/2025 y adicionar un valor de $211602 al contrato PS 2012 2025 cuyo objeto es: PRESTAR SERVICIOS PROFESIONALES COMO MEDICO GENERAL PARA DESARROLLAR ACTIVIDADES EN LA DIRECCION DE URGENCIAS DE LA SUBRED INTEGRADA DE SERVICIOS DE SALUD CENTRO ORIENTE E.S.E., lo anterior se requiere por necesidades del servicio.</v>
      </c>
      <c r="N29" s="37" t="s">
        <v>405</v>
      </c>
      <c r="O29" s="37" t="s">
        <v>404</v>
      </c>
      <c r="P29" s="38" t="s">
        <v>53</v>
      </c>
      <c r="Q29" s="38" t="str">
        <f>IF(O29="PRORROGA Y ADICION",CONCATENATE(" prorrogar el contrato ",C29," hasta el ",J29," dado que termina el ",H29," y"),"")</f>
        <v xml:space="preserve"> prorrogar el contrato PS 2012 2025 hasta el 15/01/2026 dado que termina el 15/12/2025 y</v>
      </c>
      <c r="R29" s="39" t="str">
        <f>IF(L29&gt;0,CONCATENATE(" adicionar un valor de $",L29),"")</f>
        <v xml:space="preserve"> adicionar un valor de $211602</v>
      </c>
      <c r="S29" s="39" t="str">
        <f>IF(O29="PRORROGA",CONCATENATE(" prorrogar hasta el ",J29," dado que su contrato inicial termina el ",H29),"")</f>
        <v/>
      </c>
      <c r="T29" s="40" t="s">
        <v>54</v>
      </c>
    </row>
    <row r="30" spans="1:20" s="41" customFormat="1" ht="204.75" customHeight="1">
      <c r="A30" s="29">
        <v>20</v>
      </c>
      <c r="B30" s="30" t="s">
        <v>49</v>
      </c>
      <c r="C30" s="31" t="s">
        <v>91</v>
      </c>
      <c r="D30" s="42">
        <v>1073518780</v>
      </c>
      <c r="E30" s="32" t="s">
        <v>92</v>
      </c>
      <c r="F30" s="33" t="s">
        <v>78</v>
      </c>
      <c r="G30" s="10">
        <v>45659</v>
      </c>
      <c r="H30" s="34" t="s">
        <v>399</v>
      </c>
      <c r="I30" s="34" t="s">
        <v>398</v>
      </c>
      <c r="J30" s="34" t="s">
        <v>362</v>
      </c>
      <c r="K30" s="35">
        <v>9522090</v>
      </c>
      <c r="L30" s="36">
        <f>VLOOKUP(C30:C166,'[1]PRINCIPAL OP NORMAL (2)'!$A$2:$E$113,4,0)</f>
        <v>3174030</v>
      </c>
      <c r="M30" s="37" t="str">
        <f>CONCATENATE(P30,Q30,R30,S30," al contrato ",C30," cuyo objeto es: ",F30,", ",T30,"")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2013 2025 hasta el 15/01/2026 dado que termina el 15/12/2025 y adicionar un valor de $3174030 al contrato PS 2013 2025 cuyo objeto es: PRESTAR SERVICIOS PROFESIONALES COMO MEDICO GENERAL PARA DESARROLLAR ACTIVIDADES EN LA DIRECCION DE URGENCIAS DE LA SUBRED INTEGRADA DE SERVICIOS DE SALUD CENTRO ORIENTE E.S.E., lo anterior se requiere por necesidades del servicio.</v>
      </c>
      <c r="N30" s="37" t="s">
        <v>405</v>
      </c>
      <c r="O30" s="37" t="s">
        <v>404</v>
      </c>
      <c r="P30" s="38" t="s">
        <v>53</v>
      </c>
      <c r="Q30" s="38" t="str">
        <f>IF(O30="PRORROGA Y ADICION",CONCATENATE(" prorrogar el contrato ",C30," hasta el ",J30," dado que termina el ",H30," y"),"")</f>
        <v xml:space="preserve"> prorrogar el contrato PS 2013 2025 hasta el 15/01/2026 dado que termina el 15/12/2025 y</v>
      </c>
      <c r="R30" s="39" t="str">
        <f>IF(L30&gt;0,CONCATENATE(" adicionar un valor de $",L30),"")</f>
        <v xml:space="preserve"> adicionar un valor de $3174030</v>
      </c>
      <c r="S30" s="39" t="str">
        <f>IF(O30="PRORROGA",CONCATENATE(" prorrogar hasta el ",J30," dado que su contrato inicial termina el ",H30),"")</f>
        <v/>
      </c>
      <c r="T30" s="40" t="s">
        <v>54</v>
      </c>
    </row>
    <row r="31" spans="1:20" s="41" customFormat="1" ht="204.75" customHeight="1">
      <c r="A31" s="43">
        <v>21</v>
      </c>
      <c r="B31" s="30" t="s">
        <v>49</v>
      </c>
      <c r="C31" s="31" t="s">
        <v>93</v>
      </c>
      <c r="D31" s="42">
        <v>1010209413</v>
      </c>
      <c r="E31" s="32" t="s">
        <v>94</v>
      </c>
      <c r="F31" s="33" t="s">
        <v>78</v>
      </c>
      <c r="G31" s="10">
        <v>45659</v>
      </c>
      <c r="H31" s="34" t="s">
        <v>399</v>
      </c>
      <c r="I31" s="34" t="s">
        <v>398</v>
      </c>
      <c r="J31" s="34" t="s">
        <v>362</v>
      </c>
      <c r="K31" s="35">
        <v>9522090</v>
      </c>
      <c r="L31" s="36">
        <v>0</v>
      </c>
      <c r="M31" s="37" t="str">
        <f>CONCATENATE(P31,Q31,R31,S31," al contrato ",C31," cuyo objeto es: ",F31,", ",T31,"")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2014 2025 hasta el 15/01/2026 dado que termina el 15/12/2025 y al contrato PS 2014 2025 cuyo objeto es: PRESTAR SERVICIOS PROFESIONALES COMO MEDICO GENERAL PARA DESARROLLAR ACTIVIDADES EN LA DIRECCION DE URGENCIAS DE LA SUBRED INTEGRADA DE SERVICIOS DE SALUD CENTRO ORIENTE E.S.E., lo anterior se requiere por necesidades del servicio.</v>
      </c>
      <c r="N31" s="37" t="s">
        <v>405</v>
      </c>
      <c r="O31" s="37" t="s">
        <v>404</v>
      </c>
      <c r="P31" s="38" t="s">
        <v>53</v>
      </c>
      <c r="Q31" s="38" t="str">
        <f>IF(O31="PRORROGA Y ADICION",CONCATENATE(" prorrogar el contrato ",C31," hasta el ",J31," dado que termina el ",H31," y"),"")</f>
        <v xml:space="preserve"> prorrogar el contrato PS 2014 2025 hasta el 15/01/2026 dado que termina el 15/12/2025 y</v>
      </c>
      <c r="R31" s="39" t="str">
        <f>IF(L31&gt;0,CONCATENATE(" adicionar un valor de $",L31),"")</f>
        <v/>
      </c>
      <c r="S31" s="39" t="str">
        <f>IF(O31="PRORROGA",CONCATENATE(" prorrogar hasta el ",J31," dado que su contrato inicial termina el ",H31),"")</f>
        <v/>
      </c>
      <c r="T31" s="40" t="s">
        <v>54</v>
      </c>
    </row>
    <row r="32" spans="1:20" s="41" customFormat="1" ht="204.75" customHeight="1">
      <c r="A32" s="29">
        <v>22</v>
      </c>
      <c r="B32" s="30" t="s">
        <v>49</v>
      </c>
      <c r="C32" s="31" t="s">
        <v>95</v>
      </c>
      <c r="D32" s="42">
        <v>1023930679</v>
      </c>
      <c r="E32" s="32" t="s">
        <v>96</v>
      </c>
      <c r="F32" s="33" t="s">
        <v>78</v>
      </c>
      <c r="G32" s="10">
        <v>45659</v>
      </c>
      <c r="H32" s="34" t="s">
        <v>399</v>
      </c>
      <c r="I32" s="34" t="s">
        <v>398</v>
      </c>
      <c r="J32" s="34" t="s">
        <v>362</v>
      </c>
      <c r="K32" s="35">
        <v>9522090</v>
      </c>
      <c r="L32" s="36">
        <f>VLOOKUP(C32:C168,'[1]PRINCIPAL OP NORMAL (2)'!$A$2:$E$113,4,0)</f>
        <v>2539224</v>
      </c>
      <c r="M32" s="37" t="str">
        <f>CONCATENATE(P32,Q32,R32,S32," al contrato ",C32," cuyo objeto es: ",F32,", ",T32,"")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2016 2025 hasta el 15/01/2026 dado que termina el 15/12/2025 y adicionar un valor de $2539224 al contrato PS 2016 2025 cuyo objeto es: PRESTAR SERVICIOS PROFESIONALES COMO MEDICO GENERAL PARA DESARROLLAR ACTIVIDADES EN LA DIRECCION DE URGENCIAS DE LA SUBRED INTEGRADA DE SERVICIOS DE SALUD CENTRO ORIENTE E.S.E., lo anterior se requiere por necesidades del servicio.</v>
      </c>
      <c r="N32" s="37" t="s">
        <v>405</v>
      </c>
      <c r="O32" s="37" t="s">
        <v>404</v>
      </c>
      <c r="P32" s="38" t="s">
        <v>53</v>
      </c>
      <c r="Q32" s="38" t="str">
        <f>IF(O32="PRORROGA Y ADICION",CONCATENATE(" prorrogar el contrato ",C32," hasta el ",J32," dado que termina el ",H32," y"),"")</f>
        <v xml:space="preserve"> prorrogar el contrato PS 2016 2025 hasta el 15/01/2026 dado que termina el 15/12/2025 y</v>
      </c>
      <c r="R32" s="39" t="str">
        <f>IF(L32&gt;0,CONCATENATE(" adicionar un valor de $",L32),"")</f>
        <v xml:space="preserve"> adicionar un valor de $2539224</v>
      </c>
      <c r="S32" s="39" t="str">
        <f>IF(O32="PRORROGA",CONCATENATE(" prorrogar hasta el ",J32," dado que su contrato inicial termina el ",H32),"")</f>
        <v/>
      </c>
      <c r="T32" s="40" t="s">
        <v>54</v>
      </c>
    </row>
    <row r="33" spans="1:20" s="41" customFormat="1" ht="204.75" customHeight="1">
      <c r="A33" s="29">
        <v>23</v>
      </c>
      <c r="B33" s="30" t="s">
        <v>49</v>
      </c>
      <c r="C33" s="31" t="s">
        <v>97</v>
      </c>
      <c r="D33" s="42">
        <v>632005203</v>
      </c>
      <c r="E33" s="32" t="s">
        <v>98</v>
      </c>
      <c r="F33" s="33" t="s">
        <v>78</v>
      </c>
      <c r="G33" s="10">
        <v>45659</v>
      </c>
      <c r="H33" s="34" t="s">
        <v>399</v>
      </c>
      <c r="I33" s="34" t="s">
        <v>398</v>
      </c>
      <c r="J33" s="34" t="s">
        <v>362</v>
      </c>
      <c r="K33" s="35">
        <v>9522090</v>
      </c>
      <c r="L33" s="36">
        <f>VLOOKUP(C33:C169,'[1]PRINCIPAL OP NORMAL (2)'!$A$2:$E$113,4,0)</f>
        <v>2116020</v>
      </c>
      <c r="M33" s="37" t="str">
        <f>CONCATENATE(P33,Q33,R33,S33," al contrato ",C33," cuyo objeto es: ",F33,", ",T33,"")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2017 2025 hasta el 15/01/2026 dado que termina el 15/12/2025 y adicionar un valor de $2116020 al contrato PS 2017 2025 cuyo objeto es: PRESTAR SERVICIOS PROFESIONALES COMO MEDICO GENERAL PARA DESARROLLAR ACTIVIDADES EN LA DIRECCION DE URGENCIAS DE LA SUBRED INTEGRADA DE SERVICIOS DE SALUD CENTRO ORIENTE E.S.E., lo anterior se requiere por necesidades del servicio.</v>
      </c>
      <c r="N33" s="37" t="s">
        <v>405</v>
      </c>
      <c r="O33" s="37" t="s">
        <v>404</v>
      </c>
      <c r="P33" s="38" t="s">
        <v>53</v>
      </c>
      <c r="Q33" s="38" t="str">
        <f>IF(O33="PRORROGA Y ADICION",CONCATENATE(" prorrogar el contrato ",C33," hasta el ",J33," dado que termina el ",H33," y"),"")</f>
        <v xml:space="preserve"> prorrogar el contrato PS 2017 2025 hasta el 15/01/2026 dado que termina el 15/12/2025 y</v>
      </c>
      <c r="R33" s="39" t="str">
        <f>IF(L33&gt;0,CONCATENATE(" adicionar un valor de $",L33),"")</f>
        <v xml:space="preserve"> adicionar un valor de $2116020</v>
      </c>
      <c r="S33" s="39" t="str">
        <f>IF(O33="PRORROGA",CONCATENATE(" prorrogar hasta el ",J33," dado que su contrato inicial termina el ",H33),"")</f>
        <v/>
      </c>
      <c r="T33" s="40" t="s">
        <v>54</v>
      </c>
    </row>
    <row r="34" spans="1:20" s="41" customFormat="1" ht="204.75" customHeight="1">
      <c r="A34" s="43">
        <v>24</v>
      </c>
      <c r="B34" s="30" t="s">
        <v>49</v>
      </c>
      <c r="C34" s="31" t="s">
        <v>99</v>
      </c>
      <c r="D34" s="42">
        <v>52704052</v>
      </c>
      <c r="E34" s="32" t="s">
        <v>100</v>
      </c>
      <c r="F34" s="33" t="s">
        <v>61</v>
      </c>
      <c r="G34" s="10">
        <v>45659</v>
      </c>
      <c r="H34" s="34" t="s">
        <v>399</v>
      </c>
      <c r="I34" s="34" t="s">
        <v>398</v>
      </c>
      <c r="J34" s="34" t="s">
        <v>362</v>
      </c>
      <c r="K34" s="35">
        <v>2671200</v>
      </c>
      <c r="L34" s="36">
        <f>VLOOKUP(C34:C170,'[1]PRINCIPAL OP NORMAL (2)'!$A$2:$E$113,4,0)</f>
        <v>400680</v>
      </c>
      <c r="M34" s="37" t="str">
        <f>CONCATENATE(P34,Q34,R34,S34," al contrato ",C34," cuyo objeto es: ",F34,", ",T34,"")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2021 2025 hasta el 15/01/2026 dado que termina el 15/12/2025 y adicionar un valor de $400680 al contrato PS 2021 2025 cuyo objeto es: PRESTAR SERVICIOS TECNICOS COMO AUXILIAR DE ENFERMERIA II (AMBULANCIA) PARA DESARROLLAR ACTIVIDADES EN LA DIRECCION DE URGENCIAS DE LA SUBRED INTEGRADA DE SERVICIOS DE SALUD CENTRO ORIENTE E.S.E., lo anterior se requiere por necesidades del servicio.</v>
      </c>
      <c r="N34" s="37" t="s">
        <v>405</v>
      </c>
      <c r="O34" s="37" t="s">
        <v>404</v>
      </c>
      <c r="P34" s="38" t="s">
        <v>53</v>
      </c>
      <c r="Q34" s="38" t="str">
        <f>IF(O34="PRORROGA Y ADICION",CONCATENATE(" prorrogar el contrato ",C34," hasta el ",J34," dado que termina el ",H34," y"),"")</f>
        <v xml:space="preserve"> prorrogar el contrato PS 2021 2025 hasta el 15/01/2026 dado que termina el 15/12/2025 y</v>
      </c>
      <c r="R34" s="39" t="str">
        <f>IF(L34&gt;0,CONCATENATE(" adicionar un valor de $",L34),"")</f>
        <v xml:space="preserve"> adicionar un valor de $400680</v>
      </c>
      <c r="S34" s="39" t="str">
        <f>IF(O34="PRORROGA",CONCATENATE(" prorrogar hasta el ",J34," dado que su contrato inicial termina el ",H34),"")</f>
        <v/>
      </c>
      <c r="T34" s="40" t="s">
        <v>54</v>
      </c>
    </row>
    <row r="35" spans="1:20" s="41" customFormat="1" ht="204.75" customHeight="1">
      <c r="A35" s="29">
        <v>25</v>
      </c>
      <c r="B35" s="30" t="s">
        <v>49</v>
      </c>
      <c r="C35" s="31" t="s">
        <v>101</v>
      </c>
      <c r="D35" s="42">
        <v>1015392707</v>
      </c>
      <c r="E35" s="32" t="s">
        <v>102</v>
      </c>
      <c r="F35" s="33" t="s">
        <v>75</v>
      </c>
      <c r="G35" s="10">
        <v>45659</v>
      </c>
      <c r="H35" s="34" t="s">
        <v>399</v>
      </c>
      <c r="I35" s="34" t="s">
        <v>398</v>
      </c>
      <c r="J35" s="34" t="s">
        <v>362</v>
      </c>
      <c r="K35" s="35">
        <v>6771264</v>
      </c>
      <c r="L35" s="36">
        <f>VLOOKUP(C35:C171,'[1]PRINCIPAL OP NORMAL (2)'!$A$2:$E$113,4,0)</f>
        <v>526585</v>
      </c>
      <c r="M35" s="37" t="str">
        <f>CONCATENATE(P35,Q35,R35,S35," al contrato ",C35," cuyo objeto es: ",F35,", ",T35,"")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2022 2025 hasta el 15/01/2026 dado que termina el 15/12/2025 y adicionar un valor de $526585 al contrato PS 2022 2025 cuyo objeto es: PRESTAR SERVICIOS PROFESIONALES COMO MEDICO GENERAL PARA  TRASLADOS SEGUNDARIOS  EN AMBULANCIA MEDICALIZADA  PARA DESARROLLAR ACTIVIDADES EN LA DIRECCION DE URGENCIAS DE LA SUBRED INTEGRADA DE SERVICIOS DE SALUD CENTRO ORIENTE E.S.E, lo anterior se requiere por necesidades del servicio.</v>
      </c>
      <c r="N35" s="37" t="s">
        <v>405</v>
      </c>
      <c r="O35" s="37" t="s">
        <v>404</v>
      </c>
      <c r="P35" s="38" t="s">
        <v>53</v>
      </c>
      <c r="Q35" s="38" t="str">
        <f>IF(O35="PRORROGA Y ADICION",CONCATENATE(" prorrogar el contrato ",C35," hasta el ",J35," dado que termina el ",H35," y"),"")</f>
        <v xml:space="preserve"> prorrogar el contrato PS 2022 2025 hasta el 15/01/2026 dado que termina el 15/12/2025 y</v>
      </c>
      <c r="R35" s="39" t="str">
        <f>IF(L35&gt;0,CONCATENATE(" adicionar un valor de $",L35),"")</f>
        <v xml:space="preserve"> adicionar un valor de $526585</v>
      </c>
      <c r="S35" s="39" t="str">
        <f>IF(O35="PRORROGA",CONCATENATE(" prorrogar hasta el ",J35," dado que su contrato inicial termina el ",H35),"")</f>
        <v/>
      </c>
      <c r="T35" s="40" t="s">
        <v>54</v>
      </c>
    </row>
    <row r="36" spans="1:20" s="41" customFormat="1" ht="204.75" customHeight="1">
      <c r="A36" s="29">
        <v>26</v>
      </c>
      <c r="B36" s="30" t="s">
        <v>49</v>
      </c>
      <c r="C36" s="31" t="s">
        <v>103</v>
      </c>
      <c r="D36" s="42">
        <v>80108091</v>
      </c>
      <c r="E36" s="32" t="s">
        <v>104</v>
      </c>
      <c r="F36" s="33" t="s">
        <v>61</v>
      </c>
      <c r="G36" s="10">
        <v>45659</v>
      </c>
      <c r="H36" s="34" t="s">
        <v>399</v>
      </c>
      <c r="I36" s="34" t="s">
        <v>398</v>
      </c>
      <c r="J36" s="34" t="s">
        <v>362</v>
      </c>
      <c r="K36" s="35">
        <v>2671200</v>
      </c>
      <c r="L36" s="36">
        <f>VLOOKUP(C36:C172,'[1]PRINCIPAL OP NORMAL (2)'!$A$2:$E$113,4,0)</f>
        <v>1302210</v>
      </c>
      <c r="M36" s="37" t="str">
        <f>CONCATENATE(P36,Q36,R36,S36," al contrato ",C36," cuyo objeto es: ",F36,", ",T36,"")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2023 2025 hasta el 15/01/2026 dado que termina el 15/12/2025 y adicionar un valor de $1302210 al contrato PS 2023 2025 cuyo objeto es: PRESTAR SERVICIOS TECNICOS COMO AUXILIAR DE ENFERMERIA II (AMBULANCIA) PARA DESARROLLAR ACTIVIDADES EN LA DIRECCION DE URGENCIAS DE LA SUBRED INTEGRADA DE SERVICIOS DE SALUD CENTRO ORIENTE E.S.E., lo anterior se requiere por necesidades del servicio.</v>
      </c>
      <c r="N36" s="37" t="s">
        <v>405</v>
      </c>
      <c r="O36" s="37" t="s">
        <v>404</v>
      </c>
      <c r="P36" s="38" t="s">
        <v>53</v>
      </c>
      <c r="Q36" s="38" t="str">
        <f>IF(O36="PRORROGA Y ADICION",CONCATENATE(" prorrogar el contrato ",C36," hasta el ",J36," dado que termina el ",H36," y"),"")</f>
        <v xml:space="preserve"> prorrogar el contrato PS 2023 2025 hasta el 15/01/2026 dado que termina el 15/12/2025 y</v>
      </c>
      <c r="R36" s="39" t="str">
        <f>IF(L36&gt;0,CONCATENATE(" adicionar un valor de $",L36),"")</f>
        <v xml:space="preserve"> adicionar un valor de $1302210</v>
      </c>
      <c r="S36" s="39" t="str">
        <f>IF(O36="PRORROGA",CONCATENATE(" prorrogar hasta el ",J36," dado que su contrato inicial termina el ",H36),"")</f>
        <v/>
      </c>
      <c r="T36" s="40" t="s">
        <v>54</v>
      </c>
    </row>
    <row r="37" spans="1:20" s="41" customFormat="1" ht="204.75" customHeight="1">
      <c r="A37" s="43">
        <v>27</v>
      </c>
      <c r="B37" s="30" t="s">
        <v>49</v>
      </c>
      <c r="C37" s="31" t="s">
        <v>105</v>
      </c>
      <c r="D37" s="42">
        <v>1018481200</v>
      </c>
      <c r="E37" s="32" t="s">
        <v>106</v>
      </c>
      <c r="F37" s="33" t="s">
        <v>78</v>
      </c>
      <c r="G37" s="10">
        <v>45659</v>
      </c>
      <c r="H37" s="34" t="s">
        <v>399</v>
      </c>
      <c r="I37" s="34" t="s">
        <v>398</v>
      </c>
      <c r="J37" s="34" t="s">
        <v>362</v>
      </c>
      <c r="K37" s="35">
        <v>9522090</v>
      </c>
      <c r="L37" s="36">
        <f>VLOOKUP(C37:C173,'[1]PRINCIPAL OP NORMAL (2)'!$A$2:$E$113,4,0)</f>
        <v>2856627</v>
      </c>
      <c r="M37" s="37" t="str">
        <f>CONCATENATE(P37,Q37,R37,S37," al contrato ",C37," cuyo objeto es: ",F37,", ",T37,"")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2027 2025 hasta el 15/01/2026 dado que termina el 15/12/2025 y adicionar un valor de $2856627 al contrato PS 2027 2025 cuyo objeto es: PRESTAR SERVICIOS PROFESIONALES COMO MEDICO GENERAL PARA DESARROLLAR ACTIVIDADES EN LA DIRECCION DE URGENCIAS DE LA SUBRED INTEGRADA DE SERVICIOS DE SALUD CENTRO ORIENTE E.S.E., lo anterior se requiere por necesidades del servicio.</v>
      </c>
      <c r="N37" s="37" t="s">
        <v>405</v>
      </c>
      <c r="O37" s="37" t="s">
        <v>404</v>
      </c>
      <c r="P37" s="38" t="s">
        <v>53</v>
      </c>
      <c r="Q37" s="38" t="str">
        <f>IF(O37="PRORROGA Y ADICION",CONCATENATE(" prorrogar el contrato ",C37," hasta el ",J37," dado que termina el ",H37," y"),"")</f>
        <v xml:space="preserve"> prorrogar el contrato PS 2027 2025 hasta el 15/01/2026 dado que termina el 15/12/2025 y</v>
      </c>
      <c r="R37" s="39" t="str">
        <f>IF(L37&gt;0,CONCATENATE(" adicionar un valor de $",L37),"")</f>
        <v xml:space="preserve"> adicionar un valor de $2856627</v>
      </c>
      <c r="S37" s="39" t="str">
        <f>IF(O37="PRORROGA",CONCATENATE(" prorrogar hasta el ",J37," dado que su contrato inicial termina el ",H37),"")</f>
        <v/>
      </c>
      <c r="T37" s="40" t="s">
        <v>54</v>
      </c>
    </row>
    <row r="38" spans="1:20" s="41" customFormat="1" ht="204.75" customHeight="1">
      <c r="A38" s="29">
        <v>28</v>
      </c>
      <c r="B38" s="30" t="s">
        <v>49</v>
      </c>
      <c r="C38" s="31" t="s">
        <v>107</v>
      </c>
      <c r="D38" s="42">
        <v>1018430879</v>
      </c>
      <c r="E38" s="32" t="s">
        <v>108</v>
      </c>
      <c r="F38" s="33" t="s">
        <v>78</v>
      </c>
      <c r="G38" s="10">
        <v>45659</v>
      </c>
      <c r="H38" s="34" t="s">
        <v>399</v>
      </c>
      <c r="I38" s="34" t="s">
        <v>398</v>
      </c>
      <c r="J38" s="34" t="s">
        <v>362</v>
      </c>
      <c r="K38" s="35">
        <v>9522090</v>
      </c>
      <c r="L38" s="36">
        <f>VLOOKUP(C38:C174,'[1]PRINCIPAL OP NORMAL (2)'!$A$2:$E$113,4,0)</f>
        <v>1269612</v>
      </c>
      <c r="M38" s="37" t="str">
        <f>CONCATENATE(P38,Q38,R38,S38," al contrato ",C38," cuyo objeto es: ",F38,", ",T38,"")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2030 2025 hasta el 15/01/2026 dado que termina el 15/12/2025 y adicionar un valor de $1269612 al contrato PS 2030 2025 cuyo objeto es: PRESTAR SERVICIOS PROFESIONALES COMO MEDICO GENERAL PARA DESARROLLAR ACTIVIDADES EN LA DIRECCION DE URGENCIAS DE LA SUBRED INTEGRADA DE SERVICIOS DE SALUD CENTRO ORIENTE E.S.E., lo anterior se requiere por necesidades del servicio.</v>
      </c>
      <c r="N38" s="37" t="s">
        <v>405</v>
      </c>
      <c r="O38" s="37" t="s">
        <v>404</v>
      </c>
      <c r="P38" s="38" t="s">
        <v>53</v>
      </c>
      <c r="Q38" s="38" t="str">
        <f>IF(O38="PRORROGA Y ADICION",CONCATENATE(" prorrogar el contrato ",C38," hasta el ",J38," dado que termina el ",H38," y"),"")</f>
        <v xml:space="preserve"> prorrogar el contrato PS 2030 2025 hasta el 15/01/2026 dado que termina el 15/12/2025 y</v>
      </c>
      <c r="R38" s="39" t="str">
        <f>IF(L38&gt;0,CONCATENATE(" adicionar un valor de $",L38),"")</f>
        <v xml:space="preserve"> adicionar un valor de $1269612</v>
      </c>
      <c r="S38" s="39" t="str">
        <f>IF(O38="PRORROGA",CONCATENATE(" prorrogar hasta el ",J38," dado que su contrato inicial termina el ",H38),"")</f>
        <v/>
      </c>
      <c r="T38" s="40" t="s">
        <v>54</v>
      </c>
    </row>
    <row r="39" spans="1:20" s="41" customFormat="1" ht="204.75" customHeight="1">
      <c r="A39" s="29">
        <v>29</v>
      </c>
      <c r="B39" s="30" t="s">
        <v>49</v>
      </c>
      <c r="C39" s="31" t="s">
        <v>109</v>
      </c>
      <c r="D39" s="42">
        <v>1026289949</v>
      </c>
      <c r="E39" s="32" t="s">
        <v>110</v>
      </c>
      <c r="F39" s="33" t="s">
        <v>52</v>
      </c>
      <c r="G39" s="10">
        <v>45659</v>
      </c>
      <c r="H39" s="34" t="s">
        <v>399</v>
      </c>
      <c r="I39" s="34" t="s">
        <v>398</v>
      </c>
      <c r="J39" s="34" t="s">
        <v>362</v>
      </c>
      <c r="K39" s="35">
        <v>25813350</v>
      </c>
      <c r="L39" s="36">
        <f>VLOOKUP(C39:C175,'[1]PRINCIPAL OP NORMAL (2)'!$A$2:$E$113,4,0)</f>
        <v>6309930</v>
      </c>
      <c r="M39" s="37" t="str">
        <f>CONCATENATE(P39,Q39,R39,S39," al contrato ",C39," cuyo objeto es: ",F39,", ",T39,"")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2031 2025 hasta el 15/01/2026 dado que termina el 15/12/2025 y adicionar un valor de $6309930 al contrato PS 2031 2025 cuyo objeto es: PRESTAR SERVICIOS  PROFESIONALES  ESPECIALIZADOS COMO  MEDICO EMERGENCIOLOGO PARA DESARROLLAR ACTIVIDADES EN LA DIRECCION DE URGENCIAS DE LA SUBRED INTEGRADA DE SERVICIOS DE SALUD CENTRO ORIENTE E.S.E., lo anterior se requiere por necesidades del servicio.</v>
      </c>
      <c r="N39" s="37" t="s">
        <v>405</v>
      </c>
      <c r="O39" s="37" t="s">
        <v>404</v>
      </c>
      <c r="P39" s="38" t="s">
        <v>53</v>
      </c>
      <c r="Q39" s="38" t="str">
        <f>IF(O39="PRORROGA Y ADICION",CONCATENATE(" prorrogar el contrato ",C39," hasta el ",J39," dado que termina el ",H39," y"),"")</f>
        <v xml:space="preserve"> prorrogar el contrato PS 2031 2025 hasta el 15/01/2026 dado que termina el 15/12/2025 y</v>
      </c>
      <c r="R39" s="39" t="str">
        <f>IF(L39&gt;0,CONCATENATE(" adicionar un valor de $",L39),"")</f>
        <v xml:space="preserve"> adicionar un valor de $6309930</v>
      </c>
      <c r="S39" s="39" t="str">
        <f>IF(O39="PRORROGA",CONCATENATE(" prorrogar hasta el ",J39," dado que su contrato inicial termina el ",H39),"")</f>
        <v/>
      </c>
      <c r="T39" s="40" t="s">
        <v>54</v>
      </c>
    </row>
    <row r="40" spans="1:20" s="41" customFormat="1" ht="204.75" customHeight="1">
      <c r="A40" s="43">
        <v>30</v>
      </c>
      <c r="B40" s="30" t="s">
        <v>49</v>
      </c>
      <c r="C40" s="31" t="s">
        <v>111</v>
      </c>
      <c r="D40" s="42">
        <v>1018496581</v>
      </c>
      <c r="E40" s="32" t="s">
        <v>112</v>
      </c>
      <c r="F40" s="33" t="s">
        <v>78</v>
      </c>
      <c r="G40" s="10">
        <v>45659</v>
      </c>
      <c r="H40" s="34" t="s">
        <v>399</v>
      </c>
      <c r="I40" s="34" t="s">
        <v>398</v>
      </c>
      <c r="J40" s="34" t="s">
        <v>362</v>
      </c>
      <c r="K40" s="35">
        <v>9522090</v>
      </c>
      <c r="L40" s="36">
        <f>VLOOKUP(C40:C176,'[1]PRINCIPAL OP NORMAL (2)'!$A$2:$E$113,4,0)</f>
        <v>2116020</v>
      </c>
      <c r="M40" s="37" t="str">
        <f>CONCATENATE(P40,Q40,R40,S40," al contrato ",C40," cuyo objeto es: ",F40,", ",T40,"")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2033 2025 hasta el 15/01/2026 dado que termina el 15/12/2025 y adicionar un valor de $2116020 al contrato PS 2033 2025 cuyo objeto es: PRESTAR SERVICIOS PROFESIONALES COMO MEDICO GENERAL PARA DESARROLLAR ACTIVIDADES EN LA DIRECCION DE URGENCIAS DE LA SUBRED INTEGRADA DE SERVICIOS DE SALUD CENTRO ORIENTE E.S.E., lo anterior se requiere por necesidades del servicio.</v>
      </c>
      <c r="N40" s="37" t="s">
        <v>405</v>
      </c>
      <c r="O40" s="37" t="s">
        <v>404</v>
      </c>
      <c r="P40" s="38" t="s">
        <v>53</v>
      </c>
      <c r="Q40" s="38" t="str">
        <f>IF(O40="PRORROGA Y ADICION",CONCATENATE(" prorrogar el contrato ",C40," hasta el ",J40," dado que termina el ",H40," y"),"")</f>
        <v xml:space="preserve"> prorrogar el contrato PS 2033 2025 hasta el 15/01/2026 dado que termina el 15/12/2025 y</v>
      </c>
      <c r="R40" s="39" t="str">
        <f>IF(L40&gt;0,CONCATENATE(" adicionar un valor de $",L40),"")</f>
        <v xml:space="preserve"> adicionar un valor de $2116020</v>
      </c>
      <c r="S40" s="39" t="str">
        <f>IF(O40="PRORROGA",CONCATENATE(" prorrogar hasta el ",J40," dado que su contrato inicial termina el ",H40),"")</f>
        <v/>
      </c>
      <c r="T40" s="40" t="s">
        <v>54</v>
      </c>
    </row>
    <row r="41" spans="1:20" s="41" customFormat="1" ht="204.75" customHeight="1">
      <c r="A41" s="29">
        <v>31</v>
      </c>
      <c r="B41" s="30" t="s">
        <v>49</v>
      </c>
      <c r="C41" s="31" t="s">
        <v>113</v>
      </c>
      <c r="D41" s="42">
        <v>79276985</v>
      </c>
      <c r="E41" s="32" t="s">
        <v>114</v>
      </c>
      <c r="F41" s="33" t="s">
        <v>75</v>
      </c>
      <c r="G41" s="10">
        <v>45659</v>
      </c>
      <c r="H41" s="34" t="s">
        <v>399</v>
      </c>
      <c r="I41" s="34" t="s">
        <v>398</v>
      </c>
      <c r="J41" s="34" t="s">
        <v>362</v>
      </c>
      <c r="K41" s="35">
        <v>6771264</v>
      </c>
      <c r="L41" s="36">
        <f>VLOOKUP(C41:C177,'[1]PRINCIPAL OP NORMAL (2)'!$A$2:$E$113,4,0)</f>
        <v>1389589</v>
      </c>
      <c r="M41" s="37" t="str">
        <f>CONCATENATE(P41,Q41,R41,S41," al contrato ",C41," cuyo objeto es: ",F41,", ",T41,"")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2035 2025 hasta el 15/01/2026 dado que termina el 15/12/2025 y adicionar un valor de $1389589 al contrato PS 2035 2025 cuyo objeto es: PRESTAR SERVICIOS PROFESIONALES COMO MEDICO GENERAL PARA  TRASLADOS SEGUNDARIOS  EN AMBULANCIA MEDICALIZADA  PARA DESARROLLAR ACTIVIDADES EN LA DIRECCION DE URGENCIAS DE LA SUBRED INTEGRADA DE SERVICIOS DE SALUD CENTRO ORIENTE E.S.E, lo anterior se requiere por necesidades del servicio.</v>
      </c>
      <c r="N41" s="37" t="s">
        <v>405</v>
      </c>
      <c r="O41" s="37" t="s">
        <v>404</v>
      </c>
      <c r="P41" s="38" t="s">
        <v>53</v>
      </c>
      <c r="Q41" s="38" t="str">
        <f>IF(O41="PRORROGA Y ADICION",CONCATENATE(" prorrogar el contrato ",C41," hasta el ",J41," dado que termina el ",H41," y"),"")</f>
        <v xml:space="preserve"> prorrogar el contrato PS 2035 2025 hasta el 15/01/2026 dado que termina el 15/12/2025 y</v>
      </c>
      <c r="R41" s="39" t="str">
        <f>IF(L41&gt;0,CONCATENATE(" adicionar un valor de $",L41),"")</f>
        <v xml:space="preserve"> adicionar un valor de $1389589</v>
      </c>
      <c r="S41" s="39" t="str">
        <f>IF(O41="PRORROGA",CONCATENATE(" prorrogar hasta el ",J41," dado que su contrato inicial termina el ",H41),"")</f>
        <v/>
      </c>
      <c r="T41" s="40" t="s">
        <v>54</v>
      </c>
    </row>
    <row r="42" spans="1:20" s="41" customFormat="1" ht="204.75" customHeight="1">
      <c r="A42" s="29">
        <v>32</v>
      </c>
      <c r="B42" s="30" t="s">
        <v>49</v>
      </c>
      <c r="C42" s="31" t="s">
        <v>115</v>
      </c>
      <c r="D42" s="42">
        <v>1026274422</v>
      </c>
      <c r="E42" s="32" t="s">
        <v>116</v>
      </c>
      <c r="F42" s="33" t="s">
        <v>117</v>
      </c>
      <c r="G42" s="10">
        <v>45659</v>
      </c>
      <c r="H42" s="34" t="s">
        <v>399</v>
      </c>
      <c r="I42" s="34" t="s">
        <v>398</v>
      </c>
      <c r="J42" s="34" t="s">
        <v>362</v>
      </c>
      <c r="K42" s="35">
        <v>9522090</v>
      </c>
      <c r="L42" s="36">
        <f>VLOOKUP(C42:C178,'[1]PRINCIPAL OP NORMAL (2)'!$A$2:$E$113,4,0)</f>
        <v>2116020</v>
      </c>
      <c r="M42" s="37" t="str">
        <f>CONCATENATE(P42,Q42,R42,S42," al contrato ",C42," cuyo objeto es: ",F42,", ",T42,"")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2038 2025 hasta el 15/01/2026 dado que termina el 15/12/2025 y adicionar un valor de $2116020 al contrato PS 2038 2025 cuyo objeto es: PRESTAR SERVICIOS PROFESIONALES COMO MEDICO GENERAL PARA DESARROLLAR ACTIVIDADES EN LA DIRECCION SERVICIO URGENCIAS DE LA SUBRED INTEGRADA DE SERVICIOS DE SALUD CENTRO ORIENTE E.S.E, lo anterior se requiere por necesidades del servicio.</v>
      </c>
      <c r="N42" s="37" t="s">
        <v>405</v>
      </c>
      <c r="O42" s="37" t="s">
        <v>404</v>
      </c>
      <c r="P42" s="38" t="s">
        <v>53</v>
      </c>
      <c r="Q42" s="38" t="str">
        <f>IF(O42="PRORROGA Y ADICION",CONCATENATE(" prorrogar el contrato ",C42," hasta el ",J42," dado que termina el ",H42," y"),"")</f>
        <v xml:space="preserve"> prorrogar el contrato PS 2038 2025 hasta el 15/01/2026 dado que termina el 15/12/2025 y</v>
      </c>
      <c r="R42" s="39" t="str">
        <f>IF(L42&gt;0,CONCATENATE(" adicionar un valor de $",L42),"")</f>
        <v xml:space="preserve"> adicionar un valor de $2116020</v>
      </c>
      <c r="S42" s="39" t="str">
        <f>IF(O42="PRORROGA",CONCATENATE(" prorrogar hasta el ",J42," dado que su contrato inicial termina el ",H42),"")</f>
        <v/>
      </c>
      <c r="T42" s="40" t="s">
        <v>54</v>
      </c>
    </row>
    <row r="43" spans="1:20" s="41" customFormat="1" ht="204.75" customHeight="1">
      <c r="A43" s="43">
        <v>33</v>
      </c>
      <c r="B43" s="30" t="s">
        <v>49</v>
      </c>
      <c r="C43" s="31" t="s">
        <v>118</v>
      </c>
      <c r="D43" s="42">
        <v>1023954523</v>
      </c>
      <c r="E43" s="32" t="s">
        <v>119</v>
      </c>
      <c r="F43" s="33" t="s">
        <v>117</v>
      </c>
      <c r="G43" s="10">
        <v>45659</v>
      </c>
      <c r="H43" s="34" t="s">
        <v>399</v>
      </c>
      <c r="I43" s="34" t="s">
        <v>398</v>
      </c>
      <c r="J43" s="34" t="s">
        <v>362</v>
      </c>
      <c r="K43" s="35">
        <v>9522090</v>
      </c>
      <c r="L43" s="36">
        <f>VLOOKUP(C43:C179,'[1]PRINCIPAL OP NORMAL (2)'!$A$2:$E$113,4,0)</f>
        <v>2116020</v>
      </c>
      <c r="M43" s="37" t="str">
        <f>CONCATENATE(P43,Q43,R43,S43," al contrato ",C43," cuyo objeto es: ",F43,", ",T43,"")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2039 2025 hasta el 15/01/2026 dado que termina el 15/12/2025 y adicionar un valor de $2116020 al contrato PS 2039 2025 cuyo objeto es: PRESTAR SERVICIOS PROFESIONALES COMO MEDICO GENERAL PARA DESARROLLAR ACTIVIDADES EN LA DIRECCION SERVICIO URGENCIAS DE LA SUBRED INTEGRADA DE SERVICIOS DE SALUD CENTRO ORIENTE E.S.E, lo anterior se requiere por necesidades del servicio.</v>
      </c>
      <c r="N43" s="37" t="s">
        <v>405</v>
      </c>
      <c r="O43" s="37" t="s">
        <v>404</v>
      </c>
      <c r="P43" s="38" t="s">
        <v>53</v>
      </c>
      <c r="Q43" s="38" t="str">
        <f>IF(O43="PRORROGA Y ADICION",CONCATENATE(" prorrogar el contrato ",C43," hasta el ",J43," dado que termina el ",H43," y"),"")</f>
        <v xml:space="preserve"> prorrogar el contrato PS 2039 2025 hasta el 15/01/2026 dado que termina el 15/12/2025 y</v>
      </c>
      <c r="R43" s="39" t="str">
        <f>IF(L43&gt;0,CONCATENATE(" adicionar un valor de $",L43),"")</f>
        <v xml:space="preserve"> adicionar un valor de $2116020</v>
      </c>
      <c r="S43" s="39" t="str">
        <f>IF(O43="PRORROGA",CONCATENATE(" prorrogar hasta el ",J43," dado que su contrato inicial termina el ",H43),"")</f>
        <v/>
      </c>
      <c r="T43" s="40" t="s">
        <v>54</v>
      </c>
    </row>
    <row r="44" spans="1:20" s="41" customFormat="1" ht="204.75" customHeight="1">
      <c r="A44" s="29">
        <v>34</v>
      </c>
      <c r="B44" s="30" t="s">
        <v>49</v>
      </c>
      <c r="C44" s="31" t="s">
        <v>120</v>
      </c>
      <c r="D44" s="42">
        <v>79403287</v>
      </c>
      <c r="E44" s="32" t="s">
        <v>121</v>
      </c>
      <c r="F44" s="33" t="s">
        <v>70</v>
      </c>
      <c r="G44" s="10">
        <v>45659</v>
      </c>
      <c r="H44" s="34" t="s">
        <v>399</v>
      </c>
      <c r="I44" s="34" t="s">
        <v>398</v>
      </c>
      <c r="J44" s="34" t="s">
        <v>362</v>
      </c>
      <c r="K44" s="35">
        <v>2455380</v>
      </c>
      <c r="L44" s="36">
        <v>0</v>
      </c>
      <c r="M44" s="37" t="str">
        <f>CONCATENATE(P44,Q44,R44,S44," al contrato ",C44," cuyo objeto es: ",F44,", ",T44,"")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2040 2025 hasta el 15/01/2026 dado que termina el 15/12/2025 y al contrato PS 2040 2025 cuyo objeto es: PRESTAR SERVICIOS DE BACHILLER COMO CONDUCTOR AMBULANCIA PARA DESARROLLAR ACTIVIDADES EN LA DIRECCION DE URGENCIAS DE LA SUBRED INTEGRADA DE SERVICIOS DE SALUD CENTRO ORIENTE E.S.E, lo anterior se requiere por necesidades del servicio.</v>
      </c>
      <c r="N44" s="37" t="s">
        <v>405</v>
      </c>
      <c r="O44" s="37" t="s">
        <v>404</v>
      </c>
      <c r="P44" s="38" t="s">
        <v>53</v>
      </c>
      <c r="Q44" s="38" t="str">
        <f>IF(O44="PRORROGA Y ADICION",CONCATENATE(" prorrogar el contrato ",C44," hasta el ",J44," dado que termina el ",H44," y"),"")</f>
        <v xml:space="preserve"> prorrogar el contrato PS 2040 2025 hasta el 15/01/2026 dado que termina el 15/12/2025 y</v>
      </c>
      <c r="R44" s="39" t="str">
        <f>IF(L44&gt;0,CONCATENATE(" adicionar un valor de $",L44),"")</f>
        <v/>
      </c>
      <c r="S44" s="39" t="str">
        <f>IF(O44="PRORROGA",CONCATENATE(" prorrogar hasta el ",J44," dado que su contrato inicial termina el ",H44),"")</f>
        <v/>
      </c>
      <c r="T44" s="40" t="s">
        <v>54</v>
      </c>
    </row>
    <row r="45" spans="1:20" s="41" customFormat="1" ht="204.75" customHeight="1">
      <c r="A45" s="29">
        <v>35</v>
      </c>
      <c r="B45" s="30" t="s">
        <v>49</v>
      </c>
      <c r="C45" s="31" t="s">
        <v>122</v>
      </c>
      <c r="D45" s="42">
        <v>1013687569</v>
      </c>
      <c r="E45" s="32" t="s">
        <v>123</v>
      </c>
      <c r="F45" s="33" t="s">
        <v>124</v>
      </c>
      <c r="G45" s="10">
        <v>45659</v>
      </c>
      <c r="H45" s="34" t="s">
        <v>399</v>
      </c>
      <c r="I45" s="34" t="s">
        <v>398</v>
      </c>
      <c r="J45" s="34" t="s">
        <v>362</v>
      </c>
      <c r="K45" s="35">
        <v>9522090</v>
      </c>
      <c r="L45" s="36">
        <f>VLOOKUP(C45:C181,'[1]PRINCIPAL OP NORMAL (2)'!$A$2:$E$113,4,0)</f>
        <v>1481214</v>
      </c>
      <c r="M45" s="37" t="str">
        <f>CONCATENATE(P45,Q45,R45,S45," al contrato ",C45," cuyo objeto es: ",F45,", ",T45,"")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2046 2025 hasta el 15/01/2026 dado que termina el 15/12/2025 y adicionar un valor de $1481214 al contrato PS 2046 2025 cuyo objeto es: PRESTAR SERVICIOS PROFESIONALES COMO MEDICO GENERAL PARA DESARROLLAR ACTIVIDADES EN LA DIRECCION DE SERVICIOS URGENCIAS DE LA SUBRED INTEGRADA DE SERVICIOS DE SALUD CENTRO ORIENTE E.S.E., lo anterior se requiere por necesidades del servicio.</v>
      </c>
      <c r="N45" s="37" t="s">
        <v>405</v>
      </c>
      <c r="O45" s="37" t="s">
        <v>404</v>
      </c>
      <c r="P45" s="38" t="s">
        <v>53</v>
      </c>
      <c r="Q45" s="38" t="str">
        <f>IF(O45="PRORROGA Y ADICION",CONCATENATE(" prorrogar el contrato ",C45," hasta el ",J45," dado que termina el ",H45," y"),"")</f>
        <v xml:space="preserve"> prorrogar el contrato PS 2046 2025 hasta el 15/01/2026 dado que termina el 15/12/2025 y</v>
      </c>
      <c r="R45" s="39" t="str">
        <f>IF(L45&gt;0,CONCATENATE(" adicionar un valor de $",L45),"")</f>
        <v xml:space="preserve"> adicionar un valor de $1481214</v>
      </c>
      <c r="S45" s="39" t="str">
        <f>IF(O45="PRORROGA",CONCATENATE(" prorrogar hasta el ",J45," dado que su contrato inicial termina el ",H45),"")</f>
        <v/>
      </c>
      <c r="T45" s="40" t="s">
        <v>54</v>
      </c>
    </row>
    <row r="46" spans="1:20" s="41" customFormat="1" ht="204.75" customHeight="1">
      <c r="A46" s="43">
        <v>36</v>
      </c>
      <c r="B46" s="30" t="s">
        <v>49</v>
      </c>
      <c r="C46" s="31" t="s">
        <v>125</v>
      </c>
      <c r="D46" s="42">
        <v>5874977</v>
      </c>
      <c r="E46" s="32" t="s">
        <v>126</v>
      </c>
      <c r="F46" s="33" t="s">
        <v>52</v>
      </c>
      <c r="G46" s="10">
        <v>45659</v>
      </c>
      <c r="H46" s="34" t="s">
        <v>399</v>
      </c>
      <c r="I46" s="34" t="s">
        <v>398</v>
      </c>
      <c r="J46" s="34" t="s">
        <v>362</v>
      </c>
      <c r="K46" s="35">
        <v>25813350</v>
      </c>
      <c r="L46" s="36">
        <f>VLOOKUP(C46:C182,'[1]PRINCIPAL OP NORMAL (2)'!$A$2:$E$113,4,0)</f>
        <v>10898970</v>
      </c>
      <c r="M46" s="37" t="str">
        <f>CONCATENATE(P46,Q46,R46,S46," al contrato ",C46," cuyo objeto es: ",F46,", ",T46,"")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2048 2025 hasta el 15/01/2026 dado que termina el 15/12/2025 y adicionar un valor de $10898970 al contrato PS 2048 2025 cuyo objeto es: PRESTAR SERVICIOS  PROFESIONALES  ESPECIALIZADOS COMO  MEDICO EMERGENCIOLOGO PARA DESARROLLAR ACTIVIDADES EN LA DIRECCION DE URGENCIAS DE LA SUBRED INTEGRADA DE SERVICIOS DE SALUD CENTRO ORIENTE E.S.E., lo anterior se requiere por necesidades del servicio.</v>
      </c>
      <c r="N46" s="37" t="s">
        <v>405</v>
      </c>
      <c r="O46" s="37" t="s">
        <v>404</v>
      </c>
      <c r="P46" s="38" t="s">
        <v>53</v>
      </c>
      <c r="Q46" s="38" t="str">
        <f>IF(O46="PRORROGA Y ADICION",CONCATENATE(" prorrogar el contrato ",C46," hasta el ",J46," dado que termina el ",H46," y"),"")</f>
        <v xml:space="preserve"> prorrogar el contrato PS 2048 2025 hasta el 15/01/2026 dado que termina el 15/12/2025 y</v>
      </c>
      <c r="R46" s="39" t="str">
        <f>IF(L46&gt;0,CONCATENATE(" adicionar un valor de $",L46),"")</f>
        <v xml:space="preserve"> adicionar un valor de $10898970</v>
      </c>
      <c r="S46" s="39" t="str">
        <f>IF(O46="PRORROGA",CONCATENATE(" prorrogar hasta el ",J46," dado que su contrato inicial termina el ",H46),"")</f>
        <v/>
      </c>
      <c r="T46" s="40" t="s">
        <v>54</v>
      </c>
    </row>
    <row r="47" spans="1:20" s="41" customFormat="1" ht="204.75" customHeight="1">
      <c r="A47" s="29">
        <v>37</v>
      </c>
      <c r="B47" s="30" t="s">
        <v>49</v>
      </c>
      <c r="C47" s="31" t="s">
        <v>127</v>
      </c>
      <c r="D47" s="42">
        <v>1013671045</v>
      </c>
      <c r="E47" s="32" t="s">
        <v>128</v>
      </c>
      <c r="F47" s="33" t="s">
        <v>129</v>
      </c>
      <c r="G47" s="10">
        <v>45659</v>
      </c>
      <c r="H47" s="34" t="s">
        <v>399</v>
      </c>
      <c r="I47" s="34" t="s">
        <v>398</v>
      </c>
      <c r="J47" s="34" t="s">
        <v>362</v>
      </c>
      <c r="K47" s="35">
        <v>9522090</v>
      </c>
      <c r="L47" s="36">
        <f>VLOOKUP(C47:C183,'[1]PRINCIPAL OP NORMAL (2)'!$A$2:$E$113,4,0)</f>
        <v>1692816</v>
      </c>
      <c r="M47" s="37" t="str">
        <f>CONCATENATE(P47,Q47,R47,S47," al contrato ",C47," cuyo objeto es: ",F47,", ",T47,"")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2051 2025 hasta el 15/01/2026 dado que termina el 15/12/2025 y adicionar un valor de $1692816 al contrato PS 2051 2025 cuyo objeto es: PRESTAR SERVICIOS PROFESIONALES COMO MEDICO GENERAL PARA DESARROLLAR ACTIVIDADES EN LA DIRECCION DE SERVICIOS URGENCIAS DE LA SUBRED INTEGRADA DE SERVICIOS DE SALUD CENTRO ORIENTE E.S.E, lo anterior se requiere por necesidades del servicio.</v>
      </c>
      <c r="N47" s="37" t="s">
        <v>405</v>
      </c>
      <c r="O47" s="37" t="s">
        <v>404</v>
      </c>
      <c r="P47" s="38" t="s">
        <v>53</v>
      </c>
      <c r="Q47" s="38" t="str">
        <f>IF(O47="PRORROGA Y ADICION",CONCATENATE(" prorrogar el contrato ",C47," hasta el ",J47," dado que termina el ",H47," y"),"")</f>
        <v xml:space="preserve"> prorrogar el contrato PS 2051 2025 hasta el 15/01/2026 dado que termina el 15/12/2025 y</v>
      </c>
      <c r="R47" s="39" t="str">
        <f>IF(L47&gt;0,CONCATENATE(" adicionar un valor de $",L47),"")</f>
        <v xml:space="preserve"> adicionar un valor de $1692816</v>
      </c>
      <c r="S47" s="39" t="str">
        <f>IF(O47="PRORROGA",CONCATENATE(" prorrogar hasta el ",J47," dado que su contrato inicial termina el ",H47),"")</f>
        <v/>
      </c>
      <c r="T47" s="40" t="s">
        <v>54</v>
      </c>
    </row>
    <row r="48" spans="1:20" s="41" customFormat="1" ht="204.75" customHeight="1">
      <c r="A48" s="29">
        <v>38</v>
      </c>
      <c r="B48" s="30" t="s">
        <v>49</v>
      </c>
      <c r="C48" s="31" t="s">
        <v>130</v>
      </c>
      <c r="D48" s="42">
        <v>52958181</v>
      </c>
      <c r="E48" s="32" t="s">
        <v>131</v>
      </c>
      <c r="F48" s="33" t="s">
        <v>129</v>
      </c>
      <c r="G48" s="10">
        <v>45659</v>
      </c>
      <c r="H48" s="34" t="s">
        <v>399</v>
      </c>
      <c r="I48" s="34" t="s">
        <v>398</v>
      </c>
      <c r="J48" s="34" t="s">
        <v>362</v>
      </c>
      <c r="K48" s="35">
        <v>9522090</v>
      </c>
      <c r="L48" s="36">
        <f>VLOOKUP(C48:C184,'[1]PRINCIPAL OP NORMAL (2)'!$A$2:$E$113,4,0)</f>
        <v>2116020</v>
      </c>
      <c r="M48" s="37" t="str">
        <f>CONCATENATE(P48,Q48,R48,S48," al contrato ",C48," cuyo objeto es: ",F48,", ",T48,"")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2052 2025 hasta el 15/01/2026 dado que termina el 15/12/2025 y adicionar un valor de $2116020 al contrato PS 2052 2025 cuyo objeto es: PRESTAR SERVICIOS PROFESIONALES COMO MEDICO GENERAL PARA DESARROLLAR ACTIVIDADES EN LA DIRECCION DE SERVICIOS URGENCIAS DE LA SUBRED INTEGRADA DE SERVICIOS DE SALUD CENTRO ORIENTE E.S.E, lo anterior se requiere por necesidades del servicio.</v>
      </c>
      <c r="N48" s="37" t="s">
        <v>405</v>
      </c>
      <c r="O48" s="37" t="s">
        <v>404</v>
      </c>
      <c r="P48" s="38" t="s">
        <v>53</v>
      </c>
      <c r="Q48" s="38" t="str">
        <f>IF(O48="PRORROGA Y ADICION",CONCATENATE(" prorrogar el contrato ",C48," hasta el ",J48," dado que termina el ",H48," y"),"")</f>
        <v xml:space="preserve"> prorrogar el contrato PS 2052 2025 hasta el 15/01/2026 dado que termina el 15/12/2025 y</v>
      </c>
      <c r="R48" s="39" t="str">
        <f>IF(L48&gt;0,CONCATENATE(" adicionar un valor de $",L48),"")</f>
        <v xml:space="preserve"> adicionar un valor de $2116020</v>
      </c>
      <c r="S48" s="39" t="str">
        <f>IF(O48="PRORROGA",CONCATENATE(" prorrogar hasta el ",J48," dado que su contrato inicial termina el ",H48),"")</f>
        <v/>
      </c>
      <c r="T48" s="40" t="s">
        <v>54</v>
      </c>
    </row>
    <row r="49" spans="1:20" s="41" customFormat="1" ht="204.75" customHeight="1">
      <c r="A49" s="43">
        <v>39</v>
      </c>
      <c r="B49" s="30" t="s">
        <v>49</v>
      </c>
      <c r="C49" s="31" t="s">
        <v>132</v>
      </c>
      <c r="D49" s="42">
        <v>1022943366</v>
      </c>
      <c r="E49" s="32" t="s">
        <v>133</v>
      </c>
      <c r="F49" s="33" t="s">
        <v>61</v>
      </c>
      <c r="G49" s="10">
        <v>45659</v>
      </c>
      <c r="H49" s="34" t="s">
        <v>399</v>
      </c>
      <c r="I49" s="34" t="s">
        <v>398</v>
      </c>
      <c r="J49" s="34" t="s">
        <v>362</v>
      </c>
      <c r="K49" s="35">
        <v>2671200</v>
      </c>
      <c r="L49" s="36">
        <v>0</v>
      </c>
      <c r="M49" s="37" t="str">
        <f>CONCATENATE(P49,Q49,R49,S49," al contrato ",C49," cuyo objeto es: ",F49,", ",T49,"")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2056 2025 hasta el 15/01/2026 dado que termina el 15/12/2025 y al contrato PS 2056 2025 cuyo objeto es: PRESTAR SERVICIOS TECNICOS COMO AUXILIAR DE ENFERMERIA II (AMBULANCIA) PARA DESARROLLAR ACTIVIDADES EN LA DIRECCION DE URGENCIAS DE LA SUBRED INTEGRADA DE SERVICIOS DE SALUD CENTRO ORIENTE E.S.E., lo anterior se requiere por necesidades del servicio.</v>
      </c>
      <c r="N49" s="37" t="s">
        <v>405</v>
      </c>
      <c r="O49" s="37" t="s">
        <v>404</v>
      </c>
      <c r="P49" s="38" t="s">
        <v>53</v>
      </c>
      <c r="Q49" s="38" t="str">
        <f>IF(O49="PRORROGA Y ADICION",CONCATENATE(" prorrogar el contrato ",C49," hasta el ",J49," dado que termina el ",H49," y"),"")</f>
        <v xml:space="preserve"> prorrogar el contrato PS 2056 2025 hasta el 15/01/2026 dado que termina el 15/12/2025 y</v>
      </c>
      <c r="R49" s="39" t="str">
        <f>IF(L49&gt;0,CONCATENATE(" adicionar un valor de $",L49),"")</f>
        <v/>
      </c>
      <c r="S49" s="39" t="str">
        <f>IF(O49="PRORROGA",CONCATENATE(" prorrogar hasta el ",J49," dado que su contrato inicial termina el ",H49),"")</f>
        <v/>
      </c>
      <c r="T49" s="40" t="s">
        <v>54</v>
      </c>
    </row>
    <row r="50" spans="1:20" s="41" customFormat="1" ht="204.75" customHeight="1">
      <c r="A50" s="29">
        <v>40</v>
      </c>
      <c r="B50" s="30" t="s">
        <v>49</v>
      </c>
      <c r="C50" s="31" t="s">
        <v>134</v>
      </c>
      <c r="D50" s="42">
        <v>1013679711</v>
      </c>
      <c r="E50" s="32" t="s">
        <v>135</v>
      </c>
      <c r="F50" s="33" t="s">
        <v>61</v>
      </c>
      <c r="G50" s="10">
        <v>45659</v>
      </c>
      <c r="H50" s="34" t="s">
        <v>399</v>
      </c>
      <c r="I50" s="34" t="s">
        <v>398</v>
      </c>
      <c r="J50" s="34" t="s">
        <v>362</v>
      </c>
      <c r="K50" s="35">
        <v>2671200</v>
      </c>
      <c r="L50" s="36">
        <f>VLOOKUP(C50:C186,'[1]PRINCIPAL OP NORMAL (2)'!$A$2:$E$113,4,0)</f>
        <v>1202040</v>
      </c>
      <c r="M50" s="37" t="str">
        <f>CONCATENATE(P50,Q50,R50,S50," al contrato ",C50," cuyo objeto es: ",F50,", ",T50,"")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2058 2025 hasta el 15/01/2026 dado que termina el 15/12/2025 y adicionar un valor de $1202040 al contrato PS 2058 2025 cuyo objeto es: PRESTAR SERVICIOS TECNICOS COMO AUXILIAR DE ENFERMERIA II (AMBULANCIA) PARA DESARROLLAR ACTIVIDADES EN LA DIRECCION DE URGENCIAS DE LA SUBRED INTEGRADA DE SERVICIOS DE SALUD CENTRO ORIENTE E.S.E., lo anterior se requiere por necesidades del servicio.</v>
      </c>
      <c r="N50" s="37" t="s">
        <v>405</v>
      </c>
      <c r="O50" s="37" t="s">
        <v>404</v>
      </c>
      <c r="P50" s="38" t="s">
        <v>53</v>
      </c>
      <c r="Q50" s="38" t="str">
        <f>IF(O50="PRORROGA Y ADICION",CONCATENATE(" prorrogar el contrato ",C50," hasta el ",J50," dado que termina el ",H50," y"),"")</f>
        <v xml:space="preserve"> prorrogar el contrato PS 2058 2025 hasta el 15/01/2026 dado que termina el 15/12/2025 y</v>
      </c>
      <c r="R50" s="39" t="str">
        <f>IF(L50&gt;0,CONCATENATE(" adicionar un valor de $",L50),"")</f>
        <v xml:space="preserve"> adicionar un valor de $1202040</v>
      </c>
      <c r="S50" s="39" t="str">
        <f>IF(O50="PRORROGA",CONCATENATE(" prorrogar hasta el ",J50," dado que su contrato inicial termina el ",H50),"")</f>
        <v/>
      </c>
      <c r="T50" s="40" t="s">
        <v>54</v>
      </c>
    </row>
    <row r="51" spans="1:20" s="41" customFormat="1" ht="204.75" customHeight="1">
      <c r="A51" s="29">
        <v>41</v>
      </c>
      <c r="B51" s="30" t="s">
        <v>49</v>
      </c>
      <c r="C51" s="31" t="s">
        <v>136</v>
      </c>
      <c r="D51" s="42">
        <v>46376211</v>
      </c>
      <c r="E51" s="32" t="s">
        <v>137</v>
      </c>
      <c r="F51" s="33" t="s">
        <v>138</v>
      </c>
      <c r="G51" s="10">
        <v>45659</v>
      </c>
      <c r="H51" s="34" t="s">
        <v>399</v>
      </c>
      <c r="I51" s="34" t="s">
        <v>398</v>
      </c>
      <c r="J51" s="34" t="s">
        <v>362</v>
      </c>
      <c r="K51" s="35">
        <v>3597312</v>
      </c>
      <c r="L51" s="36">
        <f>VLOOKUP(C51:C187,'[1]PRINCIPAL OP NORMAL (2)'!$A$2:$E$113,4,0)</f>
        <v>786912</v>
      </c>
      <c r="M51" s="37" t="str">
        <f>CONCATENATE(P51,Q51,R51,S51," al contrato ",C51," cuyo objeto es: ",F51,", ",T51,"")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2059 2025 hasta el 15/01/2026 dado que termina el 15/12/2025 y adicionar un valor de $786912 al contrato PS 2059 2025 cuyo objeto es: PRESTAR SERVICIOS PROFESIONALES COMO TRABAJADOR SOCIAL PARA DESARROLLAR ACTIVIDADES LA DIRECCION DE URGENCIAS DE LA SUBRED INTEGRADA DE SERVICIOS DE SALUD CENTRO ORIENTE E.S.E. - RUTA INTEGRAL DE ATENCION EN SALUD - AGRESIONES, ACCIDENTES, TRAUMA Y VIOLEN, lo anterior se requiere por necesidades del servicio.</v>
      </c>
      <c r="N51" s="37" t="s">
        <v>405</v>
      </c>
      <c r="O51" s="37" t="s">
        <v>404</v>
      </c>
      <c r="P51" s="38" t="s">
        <v>53</v>
      </c>
      <c r="Q51" s="38" t="str">
        <f>IF(O51="PRORROGA Y ADICION",CONCATENATE(" prorrogar el contrato ",C51," hasta el ",J51," dado que termina el ",H51," y"),"")</f>
        <v xml:space="preserve"> prorrogar el contrato PS 2059 2025 hasta el 15/01/2026 dado que termina el 15/12/2025 y</v>
      </c>
      <c r="R51" s="39" t="str">
        <f>IF(L51&gt;0,CONCATENATE(" adicionar un valor de $",L51),"")</f>
        <v xml:space="preserve"> adicionar un valor de $786912</v>
      </c>
      <c r="S51" s="39" t="str">
        <f>IF(O51="PRORROGA",CONCATENATE(" prorrogar hasta el ",J51," dado que su contrato inicial termina el ",H51),"")</f>
        <v/>
      </c>
      <c r="T51" s="40" t="s">
        <v>54</v>
      </c>
    </row>
    <row r="52" spans="1:20" s="41" customFormat="1" ht="204.75" customHeight="1">
      <c r="A52" s="43">
        <v>42</v>
      </c>
      <c r="B52" s="30" t="s">
        <v>49</v>
      </c>
      <c r="C52" s="31" t="s">
        <v>139</v>
      </c>
      <c r="D52" s="42">
        <v>1193550931</v>
      </c>
      <c r="E52" s="32" t="s">
        <v>140</v>
      </c>
      <c r="F52" s="33" t="s">
        <v>141</v>
      </c>
      <c r="G52" s="10">
        <v>45659</v>
      </c>
      <c r="H52" s="34" t="s">
        <v>399</v>
      </c>
      <c r="I52" s="34" t="s">
        <v>398</v>
      </c>
      <c r="J52" s="34" t="s">
        <v>362</v>
      </c>
      <c r="K52" s="35">
        <v>2136960</v>
      </c>
      <c r="L52" s="36">
        <f>VLOOKUP(C52:C188,'[1]PRINCIPAL OP NORMAL (2)'!$A$2:$E$113,4,0)</f>
        <v>845880</v>
      </c>
      <c r="M52" s="37" t="str">
        <f>CONCATENATE(P52,Q52,R52,S52," al contrato ",C52," cuyo objeto es: ",F52,", ",T52,"")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2063 2025 hasta el 15/01/2026 dado que termina el 15/12/2025 y adicionar un valor de $845880 al contrato PS 2063 2025 cuyo objeto es: PRESTAR SERVICIOS TECNICOS COMO AUXILIAR DE ENFERMERIA PARA DESARROLLAR ACTIVIDADES EN LA DIRECCION DE URGENCIAS DE LA SUBRED INTEGRADA DE SERVICIOS DE SALUD CENTRO ORIENTE E.S.E.  "RUTA INTEGRAL DE ATENCION EN SALUD - AGRESIONES, ACCIDENTES, TRAUMA Y VIOLENCIAS - RAAATV", lo anterior se requiere por necesidades del servicio.</v>
      </c>
      <c r="N52" s="37" t="s">
        <v>405</v>
      </c>
      <c r="O52" s="37" t="s">
        <v>404</v>
      </c>
      <c r="P52" s="38" t="s">
        <v>53</v>
      </c>
      <c r="Q52" s="38" t="str">
        <f>IF(O52="PRORROGA Y ADICION",CONCATENATE(" prorrogar el contrato ",C52," hasta el ",J52," dado que termina el ",H52," y"),"")</f>
        <v xml:space="preserve"> prorrogar el contrato PS 2063 2025 hasta el 15/01/2026 dado que termina el 15/12/2025 y</v>
      </c>
      <c r="R52" s="39" t="str">
        <f>IF(L52&gt;0,CONCATENATE(" adicionar un valor de $",L52),"")</f>
        <v xml:space="preserve"> adicionar un valor de $845880</v>
      </c>
      <c r="S52" s="39" t="str">
        <f>IF(O52="PRORROGA",CONCATENATE(" prorrogar hasta el ",J52," dado que su contrato inicial termina el ",H52),"")</f>
        <v/>
      </c>
      <c r="T52" s="40" t="s">
        <v>54</v>
      </c>
    </row>
    <row r="53" spans="1:20" s="41" customFormat="1" ht="204.75" customHeight="1">
      <c r="A53" s="29">
        <v>43</v>
      </c>
      <c r="B53" s="30" t="s">
        <v>49</v>
      </c>
      <c r="C53" s="31" t="s">
        <v>142</v>
      </c>
      <c r="D53" s="42">
        <v>1022438345</v>
      </c>
      <c r="E53" s="32" t="s">
        <v>143</v>
      </c>
      <c r="F53" s="33" t="s">
        <v>129</v>
      </c>
      <c r="G53" s="10">
        <v>45659</v>
      </c>
      <c r="H53" s="34" t="s">
        <v>399</v>
      </c>
      <c r="I53" s="34" t="s">
        <v>398</v>
      </c>
      <c r="J53" s="34" t="s">
        <v>362</v>
      </c>
      <c r="K53" s="35">
        <v>9522090</v>
      </c>
      <c r="L53" s="36">
        <f>VLOOKUP(C53:C189,'[1]PRINCIPAL OP NORMAL (2)'!$A$2:$E$113,4,0)</f>
        <v>1692816</v>
      </c>
      <c r="M53" s="37" t="str">
        <f>CONCATENATE(P53,Q53,R53,S53," al contrato ",C53," cuyo objeto es: ",F53,", ",T53,"")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2064 2025 hasta el 15/01/2026 dado que termina el 15/12/2025 y adicionar un valor de $1692816 al contrato PS 2064 2025 cuyo objeto es: PRESTAR SERVICIOS PROFESIONALES COMO MEDICO GENERAL PARA DESARROLLAR ACTIVIDADES EN LA DIRECCION DE SERVICIOS URGENCIAS DE LA SUBRED INTEGRADA DE SERVICIOS DE SALUD CENTRO ORIENTE E.S.E, lo anterior se requiere por necesidades del servicio.</v>
      </c>
      <c r="N53" s="37" t="s">
        <v>405</v>
      </c>
      <c r="O53" s="37" t="s">
        <v>404</v>
      </c>
      <c r="P53" s="38" t="s">
        <v>53</v>
      </c>
      <c r="Q53" s="38" t="str">
        <f>IF(O53="PRORROGA Y ADICION",CONCATENATE(" prorrogar el contrato ",C53," hasta el ",J53," dado que termina el ",H53," y"),"")</f>
        <v xml:space="preserve"> prorrogar el contrato PS 2064 2025 hasta el 15/01/2026 dado que termina el 15/12/2025 y</v>
      </c>
      <c r="R53" s="39" t="str">
        <f>IF(L53&gt;0,CONCATENATE(" adicionar un valor de $",L53),"")</f>
        <v xml:space="preserve"> adicionar un valor de $1692816</v>
      </c>
      <c r="S53" s="39" t="str">
        <f>IF(O53="PRORROGA",CONCATENATE(" prorrogar hasta el ",J53," dado que su contrato inicial termina el ",H53),"")</f>
        <v/>
      </c>
      <c r="T53" s="40" t="s">
        <v>54</v>
      </c>
    </row>
    <row r="54" spans="1:20" s="41" customFormat="1" ht="204.75" customHeight="1">
      <c r="A54" s="29">
        <v>44</v>
      </c>
      <c r="B54" s="30" t="s">
        <v>49</v>
      </c>
      <c r="C54" s="31" t="s">
        <v>144</v>
      </c>
      <c r="D54" s="42">
        <v>1014275172</v>
      </c>
      <c r="E54" s="32" t="s">
        <v>145</v>
      </c>
      <c r="F54" s="33" t="s">
        <v>129</v>
      </c>
      <c r="G54" s="10">
        <v>45659</v>
      </c>
      <c r="H54" s="34" t="s">
        <v>399</v>
      </c>
      <c r="I54" s="34" t="s">
        <v>398</v>
      </c>
      <c r="J54" s="34" t="s">
        <v>362</v>
      </c>
      <c r="K54" s="35">
        <v>9522090</v>
      </c>
      <c r="L54" s="36">
        <f>VLOOKUP(C54:C190,'[1]PRINCIPAL OP NORMAL (2)'!$A$2:$E$113,4,0)</f>
        <v>2539224</v>
      </c>
      <c r="M54" s="37" t="str">
        <f>CONCATENATE(P54,Q54,R54,S54," al contrato ",C54," cuyo objeto es: ",F54,", ",T54,"")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2067 2025 hasta el 15/01/2026 dado que termina el 15/12/2025 y adicionar un valor de $2539224 al contrato PS 2067 2025 cuyo objeto es: PRESTAR SERVICIOS PROFESIONALES COMO MEDICO GENERAL PARA DESARROLLAR ACTIVIDADES EN LA DIRECCION DE SERVICIOS URGENCIAS DE LA SUBRED INTEGRADA DE SERVICIOS DE SALUD CENTRO ORIENTE E.S.E, lo anterior se requiere por necesidades del servicio.</v>
      </c>
      <c r="N54" s="37" t="s">
        <v>405</v>
      </c>
      <c r="O54" s="37" t="s">
        <v>404</v>
      </c>
      <c r="P54" s="38" t="s">
        <v>53</v>
      </c>
      <c r="Q54" s="38" t="str">
        <f>IF(O54="PRORROGA Y ADICION",CONCATENATE(" prorrogar el contrato ",C54," hasta el ",J54," dado que termina el ",H54," y"),"")</f>
        <v xml:space="preserve"> prorrogar el contrato PS 2067 2025 hasta el 15/01/2026 dado que termina el 15/12/2025 y</v>
      </c>
      <c r="R54" s="39" t="str">
        <f>IF(L54&gt;0,CONCATENATE(" adicionar un valor de $",L54),"")</f>
        <v xml:space="preserve"> adicionar un valor de $2539224</v>
      </c>
      <c r="S54" s="39" t="str">
        <f>IF(O54="PRORROGA",CONCATENATE(" prorrogar hasta el ",J54," dado que su contrato inicial termina el ",H54),"")</f>
        <v/>
      </c>
      <c r="T54" s="40" t="s">
        <v>54</v>
      </c>
    </row>
    <row r="55" spans="1:20" s="41" customFormat="1" ht="204.75" customHeight="1">
      <c r="A55" s="43">
        <v>45</v>
      </c>
      <c r="B55" s="30" t="s">
        <v>49</v>
      </c>
      <c r="C55" s="31" t="s">
        <v>146</v>
      </c>
      <c r="D55" s="42">
        <v>5822778</v>
      </c>
      <c r="E55" s="32" t="s">
        <v>147</v>
      </c>
      <c r="F55" s="33" t="s">
        <v>75</v>
      </c>
      <c r="G55" s="10">
        <v>45659</v>
      </c>
      <c r="H55" s="34" t="s">
        <v>399</v>
      </c>
      <c r="I55" s="34" t="s">
        <v>398</v>
      </c>
      <c r="J55" s="34" t="s">
        <v>362</v>
      </c>
      <c r="K55" s="35">
        <v>6771264</v>
      </c>
      <c r="L55" s="36">
        <f>VLOOKUP(C55:C191,'[1]PRINCIPAL OP NORMAL (2)'!$A$2:$E$113,4,0)</f>
        <v>224352</v>
      </c>
      <c r="M55" s="37" t="str">
        <f>CONCATENATE(P55,Q55,R55,S55," al contrato ",C55," cuyo objeto es: ",F55,", ",T55,"")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2068 2025 hasta el 15/01/2026 dado que termina el 15/12/2025 y adicionar un valor de $224352 al contrato PS 2068 2025 cuyo objeto es: PRESTAR SERVICIOS PROFESIONALES COMO MEDICO GENERAL PARA  TRASLADOS SEGUNDARIOS  EN AMBULANCIA MEDICALIZADA  PARA DESARROLLAR ACTIVIDADES EN LA DIRECCION DE URGENCIAS DE LA SUBRED INTEGRADA DE SERVICIOS DE SALUD CENTRO ORIENTE E.S.E, lo anterior se requiere por necesidades del servicio.</v>
      </c>
      <c r="N55" s="37" t="s">
        <v>405</v>
      </c>
      <c r="O55" s="37" t="s">
        <v>404</v>
      </c>
      <c r="P55" s="38" t="s">
        <v>53</v>
      </c>
      <c r="Q55" s="38" t="str">
        <f>IF(O55="PRORROGA Y ADICION",CONCATENATE(" prorrogar el contrato ",C55," hasta el ",J55," dado que termina el ",H55," y"),"")</f>
        <v xml:space="preserve"> prorrogar el contrato PS 2068 2025 hasta el 15/01/2026 dado que termina el 15/12/2025 y</v>
      </c>
      <c r="R55" s="39" t="str">
        <f>IF(L55&gt;0,CONCATENATE(" adicionar un valor de $",L55),"")</f>
        <v xml:space="preserve"> adicionar un valor de $224352</v>
      </c>
      <c r="S55" s="39" t="str">
        <f>IF(O55="PRORROGA",CONCATENATE(" prorrogar hasta el ",J55," dado que su contrato inicial termina el ",H55),"")</f>
        <v/>
      </c>
      <c r="T55" s="40" t="s">
        <v>54</v>
      </c>
    </row>
    <row r="56" spans="1:20" s="41" customFormat="1" ht="204.75" customHeight="1">
      <c r="A56" s="29">
        <v>46</v>
      </c>
      <c r="B56" s="30" t="s">
        <v>49</v>
      </c>
      <c r="C56" s="31" t="s">
        <v>148</v>
      </c>
      <c r="D56" s="42">
        <v>1018442239</v>
      </c>
      <c r="E56" s="32" t="s">
        <v>149</v>
      </c>
      <c r="F56" s="33" t="s">
        <v>129</v>
      </c>
      <c r="G56" s="10">
        <v>45659</v>
      </c>
      <c r="H56" s="34" t="s">
        <v>399</v>
      </c>
      <c r="I56" s="34" t="s">
        <v>398</v>
      </c>
      <c r="J56" s="34" t="s">
        <v>362</v>
      </c>
      <c r="K56" s="35">
        <v>9522090</v>
      </c>
      <c r="L56" s="36">
        <f>VLOOKUP(C56:C192,'[1]PRINCIPAL OP NORMAL (2)'!$A$2:$E$113,4,0)</f>
        <v>7829274</v>
      </c>
      <c r="M56" s="37" t="str">
        <f>CONCATENATE(P56,Q56,R56,S56," al contrato ",C56," cuyo objeto es: ",F56,", ",T56,"")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2069 2025 hasta el 15/01/2026 dado que termina el 15/12/2025 y adicionar un valor de $7829274 al contrato PS 2069 2025 cuyo objeto es: PRESTAR SERVICIOS PROFESIONALES COMO MEDICO GENERAL PARA DESARROLLAR ACTIVIDADES EN LA DIRECCION DE SERVICIOS URGENCIAS DE LA SUBRED INTEGRADA DE SERVICIOS DE SALUD CENTRO ORIENTE E.S.E, lo anterior se requiere por necesidades del servicio.</v>
      </c>
      <c r="N56" s="37" t="s">
        <v>405</v>
      </c>
      <c r="O56" s="37" t="s">
        <v>404</v>
      </c>
      <c r="P56" s="38" t="s">
        <v>53</v>
      </c>
      <c r="Q56" s="38" t="str">
        <f>IF(O56="PRORROGA Y ADICION",CONCATENATE(" prorrogar el contrato ",C56," hasta el ",J56," dado que termina el ",H56," y"),"")</f>
        <v xml:space="preserve"> prorrogar el contrato PS 2069 2025 hasta el 15/01/2026 dado que termina el 15/12/2025 y</v>
      </c>
      <c r="R56" s="39" t="str">
        <f>IF(L56&gt;0,CONCATENATE(" adicionar un valor de $",L56),"")</f>
        <v xml:space="preserve"> adicionar un valor de $7829274</v>
      </c>
      <c r="S56" s="39" t="str">
        <f>IF(O56="PRORROGA",CONCATENATE(" prorrogar hasta el ",J56," dado que su contrato inicial termina el ",H56),"")</f>
        <v/>
      </c>
      <c r="T56" s="40" t="s">
        <v>54</v>
      </c>
    </row>
    <row r="57" spans="1:20" s="41" customFormat="1" ht="204.75" customHeight="1">
      <c r="A57" s="29">
        <v>47</v>
      </c>
      <c r="B57" s="30" t="s">
        <v>49</v>
      </c>
      <c r="C57" s="31" t="s">
        <v>150</v>
      </c>
      <c r="D57" s="42">
        <v>1013678710</v>
      </c>
      <c r="E57" s="32" t="s">
        <v>151</v>
      </c>
      <c r="F57" s="33" t="s">
        <v>129</v>
      </c>
      <c r="G57" s="10">
        <v>45659</v>
      </c>
      <c r="H57" s="34" t="s">
        <v>399</v>
      </c>
      <c r="I57" s="34" t="s">
        <v>398</v>
      </c>
      <c r="J57" s="34" t="s">
        <v>362</v>
      </c>
      <c r="K57" s="35">
        <v>9522090</v>
      </c>
      <c r="L57" s="36">
        <f>VLOOKUP(C57:C193,'[1]PRINCIPAL OP NORMAL (2)'!$A$2:$E$113,4,0)</f>
        <v>2962428</v>
      </c>
      <c r="M57" s="37" t="str">
        <f>CONCATENATE(P57,Q57,R57,S57," al contrato ",C57," cuyo objeto es: ",F57,", ",T57,"")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2071 2025 hasta el 15/01/2026 dado que termina el 15/12/2025 y adicionar un valor de $2962428 al contrato PS 2071 2025 cuyo objeto es: PRESTAR SERVICIOS PROFESIONALES COMO MEDICO GENERAL PARA DESARROLLAR ACTIVIDADES EN LA DIRECCION DE SERVICIOS URGENCIAS DE LA SUBRED INTEGRADA DE SERVICIOS DE SALUD CENTRO ORIENTE E.S.E, lo anterior se requiere por necesidades del servicio.</v>
      </c>
      <c r="N57" s="37" t="s">
        <v>405</v>
      </c>
      <c r="O57" s="37" t="s">
        <v>404</v>
      </c>
      <c r="P57" s="38" t="s">
        <v>53</v>
      </c>
      <c r="Q57" s="38" t="str">
        <f>IF(O57="PRORROGA Y ADICION",CONCATENATE(" prorrogar el contrato ",C57," hasta el ",J57," dado que termina el ",H57," y"),"")</f>
        <v xml:space="preserve"> prorrogar el contrato PS 2071 2025 hasta el 15/01/2026 dado que termina el 15/12/2025 y</v>
      </c>
      <c r="R57" s="39" t="str">
        <f>IF(L57&gt;0,CONCATENATE(" adicionar un valor de $",L57),"")</f>
        <v xml:space="preserve"> adicionar un valor de $2962428</v>
      </c>
      <c r="S57" s="39" t="str">
        <f>IF(O57="PRORROGA",CONCATENATE(" prorrogar hasta el ",J57," dado que su contrato inicial termina el ",H57),"")</f>
        <v/>
      </c>
      <c r="T57" s="40" t="s">
        <v>54</v>
      </c>
    </row>
    <row r="58" spans="1:20" s="41" customFormat="1" ht="204.75" customHeight="1">
      <c r="A58" s="43">
        <v>48</v>
      </c>
      <c r="B58" s="30" t="s">
        <v>49</v>
      </c>
      <c r="C58" s="31" t="s">
        <v>152</v>
      </c>
      <c r="D58" s="42">
        <v>1032503852</v>
      </c>
      <c r="E58" s="32" t="s">
        <v>153</v>
      </c>
      <c r="F58" s="33" t="s">
        <v>129</v>
      </c>
      <c r="G58" s="10">
        <v>45659</v>
      </c>
      <c r="H58" s="34" t="s">
        <v>399</v>
      </c>
      <c r="I58" s="34" t="s">
        <v>398</v>
      </c>
      <c r="J58" s="34" t="s">
        <v>362</v>
      </c>
      <c r="K58" s="35">
        <v>9522090</v>
      </c>
      <c r="L58" s="36">
        <f>VLOOKUP(C58:C194,'[1]PRINCIPAL OP NORMAL (2)'!$A$2:$E$113,4,0)</f>
        <v>4866846</v>
      </c>
      <c r="M58" s="37" t="str">
        <f>CONCATENATE(P58,Q58,R58,S58," al contrato ",C58," cuyo objeto es: ",F58,", ",T58,"")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2072 2025 hasta el 15/01/2026 dado que termina el 15/12/2025 y adicionar un valor de $4866846 al contrato PS 2072 2025 cuyo objeto es: PRESTAR SERVICIOS PROFESIONALES COMO MEDICO GENERAL PARA DESARROLLAR ACTIVIDADES EN LA DIRECCION DE SERVICIOS URGENCIAS DE LA SUBRED INTEGRADA DE SERVICIOS DE SALUD CENTRO ORIENTE E.S.E, lo anterior se requiere por necesidades del servicio.</v>
      </c>
      <c r="N58" s="37" t="s">
        <v>405</v>
      </c>
      <c r="O58" s="37" t="s">
        <v>404</v>
      </c>
      <c r="P58" s="38" t="s">
        <v>53</v>
      </c>
      <c r="Q58" s="38" t="str">
        <f>IF(O58="PRORROGA Y ADICION",CONCATENATE(" prorrogar el contrato ",C58," hasta el ",J58," dado que termina el ",H58," y"),"")</f>
        <v xml:space="preserve"> prorrogar el contrato PS 2072 2025 hasta el 15/01/2026 dado que termina el 15/12/2025 y</v>
      </c>
      <c r="R58" s="39" t="str">
        <f>IF(L58&gt;0,CONCATENATE(" adicionar un valor de $",L58),"")</f>
        <v xml:space="preserve"> adicionar un valor de $4866846</v>
      </c>
      <c r="S58" s="39" t="str">
        <f>IF(O58="PRORROGA",CONCATENATE(" prorrogar hasta el ",J58," dado que su contrato inicial termina el ",H58),"")</f>
        <v/>
      </c>
      <c r="T58" s="40" t="s">
        <v>54</v>
      </c>
    </row>
    <row r="59" spans="1:20" s="41" customFormat="1" ht="204.75" customHeight="1">
      <c r="A59" s="29">
        <v>49</v>
      </c>
      <c r="B59" s="30" t="s">
        <v>49</v>
      </c>
      <c r="C59" s="31" t="s">
        <v>154</v>
      </c>
      <c r="D59" s="42">
        <v>1001054454</v>
      </c>
      <c r="E59" s="32" t="s">
        <v>155</v>
      </c>
      <c r="F59" s="33" t="s">
        <v>129</v>
      </c>
      <c r="G59" s="10">
        <v>45659</v>
      </c>
      <c r="H59" s="34" t="s">
        <v>399</v>
      </c>
      <c r="I59" s="34" t="s">
        <v>398</v>
      </c>
      <c r="J59" s="34" t="s">
        <v>362</v>
      </c>
      <c r="K59" s="35">
        <v>9522090</v>
      </c>
      <c r="L59" s="36">
        <f>VLOOKUP(C59:C195,'[1]PRINCIPAL OP NORMAL (2)'!$A$2:$E$113,4,0)</f>
        <v>1269612</v>
      </c>
      <c r="M59" s="37" t="str">
        <f>CONCATENATE(P59,Q59,R59,S59," al contrato ",C59," cuyo objeto es: ",F59,", ",T59,"")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2074 2025 hasta el 15/01/2026 dado que termina el 15/12/2025 y adicionar un valor de $1269612 al contrato PS 2074 2025 cuyo objeto es: PRESTAR SERVICIOS PROFESIONALES COMO MEDICO GENERAL PARA DESARROLLAR ACTIVIDADES EN LA DIRECCION DE SERVICIOS URGENCIAS DE LA SUBRED INTEGRADA DE SERVICIOS DE SALUD CENTRO ORIENTE E.S.E, lo anterior se requiere por necesidades del servicio.</v>
      </c>
      <c r="N59" s="37" t="s">
        <v>405</v>
      </c>
      <c r="O59" s="37" t="s">
        <v>404</v>
      </c>
      <c r="P59" s="38" t="s">
        <v>53</v>
      </c>
      <c r="Q59" s="38" t="str">
        <f>IF(O59="PRORROGA Y ADICION",CONCATENATE(" prorrogar el contrato ",C59," hasta el ",J59," dado que termina el ",H59," y"),"")</f>
        <v xml:space="preserve"> prorrogar el contrato PS 2074 2025 hasta el 15/01/2026 dado que termina el 15/12/2025 y</v>
      </c>
      <c r="R59" s="39" t="str">
        <f>IF(L59&gt;0,CONCATENATE(" adicionar un valor de $",L59),"")</f>
        <v xml:space="preserve"> adicionar un valor de $1269612</v>
      </c>
      <c r="S59" s="39" t="str">
        <f>IF(O59="PRORROGA",CONCATENATE(" prorrogar hasta el ",J59," dado que su contrato inicial termina el ",H59),"")</f>
        <v/>
      </c>
      <c r="T59" s="40" t="s">
        <v>54</v>
      </c>
    </row>
    <row r="60" spans="1:20" s="41" customFormat="1" ht="204.75" customHeight="1">
      <c r="A60" s="29">
        <v>50</v>
      </c>
      <c r="B60" s="30" t="s">
        <v>49</v>
      </c>
      <c r="C60" s="31" t="s">
        <v>156</v>
      </c>
      <c r="D60" s="42">
        <v>1000156541</v>
      </c>
      <c r="E60" s="32" t="s">
        <v>157</v>
      </c>
      <c r="F60" s="33" t="s">
        <v>129</v>
      </c>
      <c r="G60" s="10">
        <v>45659</v>
      </c>
      <c r="H60" s="34" t="s">
        <v>399</v>
      </c>
      <c r="I60" s="34" t="s">
        <v>398</v>
      </c>
      <c r="J60" s="34" t="s">
        <v>362</v>
      </c>
      <c r="K60" s="35">
        <v>9522090</v>
      </c>
      <c r="L60" s="36">
        <f>VLOOKUP(C60:C196,'[1]PRINCIPAL OP NORMAL (2)'!$A$2:$E$113,4,0)</f>
        <v>5924856</v>
      </c>
      <c r="M60" s="37" t="str">
        <f>CONCATENATE(P60,Q60,R60,S60," al contrato ",C60," cuyo objeto es: ",F60,", ",T60,"")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2078 2025 hasta el 15/01/2026 dado que termina el 15/12/2025 y adicionar un valor de $5924856 al contrato PS 2078 2025 cuyo objeto es: PRESTAR SERVICIOS PROFESIONALES COMO MEDICO GENERAL PARA DESARROLLAR ACTIVIDADES EN LA DIRECCION DE SERVICIOS URGENCIAS DE LA SUBRED INTEGRADA DE SERVICIOS DE SALUD CENTRO ORIENTE E.S.E, lo anterior se requiere por necesidades del servicio.</v>
      </c>
      <c r="N60" s="37" t="s">
        <v>405</v>
      </c>
      <c r="O60" s="37" t="s">
        <v>404</v>
      </c>
      <c r="P60" s="38" t="s">
        <v>53</v>
      </c>
      <c r="Q60" s="38" t="str">
        <f>IF(O60="PRORROGA Y ADICION",CONCATENATE(" prorrogar el contrato ",C60," hasta el ",J60," dado que termina el ",H60," y"),"")</f>
        <v xml:space="preserve"> prorrogar el contrato PS 2078 2025 hasta el 15/01/2026 dado que termina el 15/12/2025 y</v>
      </c>
      <c r="R60" s="39" t="str">
        <f>IF(L60&gt;0,CONCATENATE(" adicionar un valor de $",L60),"")</f>
        <v xml:space="preserve"> adicionar un valor de $5924856</v>
      </c>
      <c r="S60" s="39" t="str">
        <f>IF(O60="PRORROGA",CONCATENATE(" prorrogar hasta el ",J60," dado que su contrato inicial termina el ",H60),"")</f>
        <v/>
      </c>
      <c r="T60" s="40" t="s">
        <v>54</v>
      </c>
    </row>
    <row r="61" spans="1:20" s="41" customFormat="1" ht="204.75" customHeight="1">
      <c r="A61" s="43">
        <v>51</v>
      </c>
      <c r="B61" s="30" t="s">
        <v>49</v>
      </c>
      <c r="C61" s="31" t="s">
        <v>158</v>
      </c>
      <c r="D61" s="42">
        <v>1101696590</v>
      </c>
      <c r="E61" s="32" t="s">
        <v>159</v>
      </c>
      <c r="F61" s="33" t="s">
        <v>129</v>
      </c>
      <c r="G61" s="10">
        <v>45659</v>
      </c>
      <c r="H61" s="34" t="s">
        <v>399</v>
      </c>
      <c r="I61" s="34" t="s">
        <v>398</v>
      </c>
      <c r="J61" s="34" t="s">
        <v>362</v>
      </c>
      <c r="K61" s="35">
        <v>9522090</v>
      </c>
      <c r="L61" s="36">
        <f>VLOOKUP(C61:C197,'[1]PRINCIPAL OP NORMAL (2)'!$A$2:$E$113,4,0)</f>
        <v>2715559</v>
      </c>
      <c r="M61" s="37" t="str">
        <f>CONCATENATE(P61,Q61,R61,S61," al contrato ",C61," cuyo objeto es: ",F61,", ",T61,"")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2079 2025 hasta el 15/01/2026 dado que termina el 15/12/2025 y adicionar un valor de $2715559 al contrato PS 2079 2025 cuyo objeto es: PRESTAR SERVICIOS PROFESIONALES COMO MEDICO GENERAL PARA DESARROLLAR ACTIVIDADES EN LA DIRECCION DE SERVICIOS URGENCIAS DE LA SUBRED INTEGRADA DE SERVICIOS DE SALUD CENTRO ORIENTE E.S.E, lo anterior se requiere por necesidades del servicio.</v>
      </c>
      <c r="N61" s="37" t="s">
        <v>405</v>
      </c>
      <c r="O61" s="37" t="s">
        <v>404</v>
      </c>
      <c r="P61" s="38" t="s">
        <v>53</v>
      </c>
      <c r="Q61" s="38" t="str">
        <f>IF(O61="PRORROGA Y ADICION",CONCATENATE(" prorrogar el contrato ",C61," hasta el ",J61," dado que termina el ",H61," y"),"")</f>
        <v xml:space="preserve"> prorrogar el contrato PS 2079 2025 hasta el 15/01/2026 dado que termina el 15/12/2025 y</v>
      </c>
      <c r="R61" s="39" t="str">
        <f>IF(L61&gt;0,CONCATENATE(" adicionar un valor de $",L61),"")</f>
        <v xml:space="preserve"> adicionar un valor de $2715559</v>
      </c>
      <c r="S61" s="39" t="str">
        <f>IF(O61="PRORROGA",CONCATENATE(" prorrogar hasta el ",J61," dado que su contrato inicial termina el ",H61),"")</f>
        <v/>
      </c>
      <c r="T61" s="40" t="s">
        <v>54</v>
      </c>
    </row>
    <row r="62" spans="1:20" s="41" customFormat="1" ht="204.75" customHeight="1">
      <c r="A62" s="29">
        <v>52</v>
      </c>
      <c r="B62" s="30" t="s">
        <v>49</v>
      </c>
      <c r="C62" s="31" t="s">
        <v>160</v>
      </c>
      <c r="D62" s="42">
        <v>79697620</v>
      </c>
      <c r="E62" s="32" t="s">
        <v>161</v>
      </c>
      <c r="F62" s="33" t="s">
        <v>61</v>
      </c>
      <c r="G62" s="10">
        <v>45659</v>
      </c>
      <c r="H62" s="34" t="s">
        <v>399</v>
      </c>
      <c r="I62" s="34" t="s">
        <v>398</v>
      </c>
      <c r="J62" s="34" t="s">
        <v>362</v>
      </c>
      <c r="K62" s="35">
        <v>2671200</v>
      </c>
      <c r="L62" s="36">
        <v>0</v>
      </c>
      <c r="M62" s="37" t="str">
        <f>CONCATENATE(P62,Q62,R62,S62," al contrato ",C62," cuyo objeto es: ",F62,", ",T62,"")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2080 2025 hasta el 15/01/2026 dado que termina el 15/12/2025 y al contrato PS 2080 2025 cuyo objeto es: PRESTAR SERVICIOS TECNICOS COMO AUXILIAR DE ENFERMERIA II (AMBULANCIA) PARA DESARROLLAR ACTIVIDADES EN LA DIRECCION DE URGENCIAS DE LA SUBRED INTEGRADA DE SERVICIOS DE SALUD CENTRO ORIENTE E.S.E., lo anterior se requiere por necesidades del servicio.</v>
      </c>
      <c r="N62" s="37" t="s">
        <v>405</v>
      </c>
      <c r="O62" s="37" t="s">
        <v>404</v>
      </c>
      <c r="P62" s="38" t="s">
        <v>53</v>
      </c>
      <c r="Q62" s="38" t="str">
        <f>IF(O62="PRORROGA Y ADICION",CONCATENATE(" prorrogar el contrato ",C62," hasta el ",J62," dado que termina el ",H62," y"),"")</f>
        <v xml:space="preserve"> prorrogar el contrato PS 2080 2025 hasta el 15/01/2026 dado que termina el 15/12/2025 y</v>
      </c>
      <c r="R62" s="39" t="str">
        <f>IF(L62&gt;0,CONCATENATE(" adicionar un valor de $",L62),"")</f>
        <v/>
      </c>
      <c r="S62" s="39" t="str">
        <f>IF(O62="PRORROGA",CONCATENATE(" prorrogar hasta el ",J62," dado que su contrato inicial termina el ",H62),"")</f>
        <v/>
      </c>
      <c r="T62" s="40" t="s">
        <v>54</v>
      </c>
    </row>
    <row r="63" spans="1:20" s="41" customFormat="1" ht="204.75" customHeight="1">
      <c r="A63" s="29">
        <v>53</v>
      </c>
      <c r="B63" s="30" t="s">
        <v>49</v>
      </c>
      <c r="C63" s="31" t="s">
        <v>162</v>
      </c>
      <c r="D63" s="42">
        <v>39800375</v>
      </c>
      <c r="E63" s="32" t="s">
        <v>163</v>
      </c>
      <c r="F63" s="33" t="s">
        <v>61</v>
      </c>
      <c r="G63" s="10">
        <v>45659</v>
      </c>
      <c r="H63" s="34" t="s">
        <v>399</v>
      </c>
      <c r="I63" s="34" t="s">
        <v>398</v>
      </c>
      <c r="J63" s="34" t="s">
        <v>362</v>
      </c>
      <c r="K63" s="35">
        <v>2671200</v>
      </c>
      <c r="L63" s="36">
        <f>VLOOKUP(C63:C199,'[1]PRINCIPAL OP NORMAL (2)'!$A$2:$E$113,4,0)</f>
        <v>400680</v>
      </c>
      <c r="M63" s="37" t="str">
        <f>CONCATENATE(P63,Q63,R63,S63," al contrato ",C63," cuyo objeto es: ",F63,", ",T63,"")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2085 2025 hasta el 15/01/2026 dado que termina el 15/12/2025 y adicionar un valor de $400680 al contrato PS 2085 2025 cuyo objeto es: PRESTAR SERVICIOS TECNICOS COMO AUXILIAR DE ENFERMERIA II (AMBULANCIA) PARA DESARROLLAR ACTIVIDADES EN LA DIRECCION DE URGENCIAS DE LA SUBRED INTEGRADA DE SERVICIOS DE SALUD CENTRO ORIENTE E.S.E., lo anterior se requiere por necesidades del servicio.</v>
      </c>
      <c r="N63" s="37" t="s">
        <v>405</v>
      </c>
      <c r="O63" s="37" t="s">
        <v>404</v>
      </c>
      <c r="P63" s="38" t="s">
        <v>53</v>
      </c>
      <c r="Q63" s="38" t="str">
        <f>IF(O63="PRORROGA Y ADICION",CONCATENATE(" prorrogar el contrato ",C63," hasta el ",J63," dado que termina el ",H63," y"),"")</f>
        <v xml:space="preserve"> prorrogar el contrato PS 2085 2025 hasta el 15/01/2026 dado que termina el 15/12/2025 y</v>
      </c>
      <c r="R63" s="39" t="str">
        <f>IF(L63&gt;0,CONCATENATE(" adicionar un valor de $",L63),"")</f>
        <v xml:space="preserve"> adicionar un valor de $400680</v>
      </c>
      <c r="S63" s="39" t="str">
        <f>IF(O63="PRORROGA",CONCATENATE(" prorrogar hasta el ",J63," dado que su contrato inicial termina el ",H63),"")</f>
        <v/>
      </c>
      <c r="T63" s="40" t="s">
        <v>54</v>
      </c>
    </row>
    <row r="64" spans="1:20" s="41" customFormat="1" ht="204.75" customHeight="1">
      <c r="A64" s="43">
        <v>54</v>
      </c>
      <c r="B64" s="30" t="s">
        <v>49</v>
      </c>
      <c r="C64" s="31" t="s">
        <v>164</v>
      </c>
      <c r="D64" s="42">
        <v>1015431358</v>
      </c>
      <c r="E64" s="32" t="s">
        <v>165</v>
      </c>
      <c r="F64" s="33" t="s">
        <v>129</v>
      </c>
      <c r="G64" s="10">
        <v>45659</v>
      </c>
      <c r="H64" s="34" t="s">
        <v>399</v>
      </c>
      <c r="I64" s="34" t="s">
        <v>398</v>
      </c>
      <c r="J64" s="34" t="s">
        <v>362</v>
      </c>
      <c r="K64" s="35">
        <v>9522090</v>
      </c>
      <c r="L64" s="36">
        <f>VLOOKUP(C64:C200,'[1]PRINCIPAL OP NORMAL (2)'!$A$2:$E$113,4,0)</f>
        <v>2116020</v>
      </c>
      <c r="M64" s="37" t="str">
        <f>CONCATENATE(P64,Q64,R64,S64," al contrato ",C64," cuyo objeto es: ",F64,", ",T64,"")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2086 2025 hasta el 15/01/2026 dado que termina el 15/12/2025 y adicionar un valor de $2116020 al contrato PS 2086 2025 cuyo objeto es: PRESTAR SERVICIOS PROFESIONALES COMO MEDICO GENERAL PARA DESARROLLAR ACTIVIDADES EN LA DIRECCION DE SERVICIOS URGENCIAS DE LA SUBRED INTEGRADA DE SERVICIOS DE SALUD CENTRO ORIENTE E.S.E, lo anterior se requiere por necesidades del servicio.</v>
      </c>
      <c r="N64" s="37" t="s">
        <v>405</v>
      </c>
      <c r="O64" s="37" t="s">
        <v>404</v>
      </c>
      <c r="P64" s="38" t="s">
        <v>53</v>
      </c>
      <c r="Q64" s="38" t="str">
        <f>IF(O64="PRORROGA Y ADICION",CONCATENATE(" prorrogar el contrato ",C64," hasta el ",J64," dado que termina el ",H64," y"),"")</f>
        <v xml:space="preserve"> prorrogar el contrato PS 2086 2025 hasta el 15/01/2026 dado que termina el 15/12/2025 y</v>
      </c>
      <c r="R64" s="39" t="str">
        <f>IF(L64&gt;0,CONCATENATE(" adicionar un valor de $",L64),"")</f>
        <v xml:space="preserve"> adicionar un valor de $2116020</v>
      </c>
      <c r="S64" s="39" t="str">
        <f>IF(O64="PRORROGA",CONCATENATE(" prorrogar hasta el ",J64," dado que su contrato inicial termina el ",H64),"")</f>
        <v/>
      </c>
      <c r="T64" s="40" t="s">
        <v>54</v>
      </c>
    </row>
    <row r="65" spans="1:20" s="41" customFormat="1" ht="204.75" customHeight="1">
      <c r="A65" s="29">
        <v>55</v>
      </c>
      <c r="B65" s="30" t="s">
        <v>49</v>
      </c>
      <c r="C65" s="31" t="s">
        <v>166</v>
      </c>
      <c r="D65" s="42">
        <v>1010118229</v>
      </c>
      <c r="E65" s="32" t="s">
        <v>167</v>
      </c>
      <c r="F65" s="33" t="s">
        <v>129</v>
      </c>
      <c r="G65" s="10">
        <v>45659</v>
      </c>
      <c r="H65" s="34" t="s">
        <v>399</v>
      </c>
      <c r="I65" s="34" t="s">
        <v>398</v>
      </c>
      <c r="J65" s="34" t="s">
        <v>362</v>
      </c>
      <c r="K65" s="35">
        <v>9522090</v>
      </c>
      <c r="L65" s="36">
        <v>0</v>
      </c>
      <c r="M65" s="37" t="str">
        <f>CONCATENATE(P65,Q65,R65,S65," al contrato ",C65," cuyo objeto es: ",F65,", ",T65,"")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2089 2025 hasta el 15/01/2026 dado que termina el 15/12/2025 y al contrato PS 2089 2025 cuyo objeto es: PRESTAR SERVICIOS PROFESIONALES COMO MEDICO GENERAL PARA DESARROLLAR ACTIVIDADES EN LA DIRECCION DE SERVICIOS URGENCIAS DE LA SUBRED INTEGRADA DE SERVICIOS DE SALUD CENTRO ORIENTE E.S.E, lo anterior se requiere por necesidades del servicio.</v>
      </c>
      <c r="N65" s="37" t="s">
        <v>405</v>
      </c>
      <c r="O65" s="37" t="s">
        <v>404</v>
      </c>
      <c r="P65" s="38" t="s">
        <v>53</v>
      </c>
      <c r="Q65" s="38" t="str">
        <f>IF(O65="PRORROGA Y ADICION",CONCATENATE(" prorrogar el contrato ",C65," hasta el ",J65," dado que termina el ",H65," y"),"")</f>
        <v xml:space="preserve"> prorrogar el contrato PS 2089 2025 hasta el 15/01/2026 dado que termina el 15/12/2025 y</v>
      </c>
      <c r="R65" s="39" t="str">
        <f>IF(L65&gt;0,CONCATENATE(" adicionar un valor de $",L65),"")</f>
        <v/>
      </c>
      <c r="S65" s="39" t="str">
        <f>IF(O65="PRORROGA",CONCATENATE(" prorrogar hasta el ",J65," dado que su contrato inicial termina el ",H65),"")</f>
        <v/>
      </c>
      <c r="T65" s="40" t="s">
        <v>54</v>
      </c>
    </row>
    <row r="66" spans="1:20" s="41" customFormat="1" ht="204.75" customHeight="1">
      <c r="A66" s="29">
        <v>56</v>
      </c>
      <c r="B66" s="30" t="s">
        <v>49</v>
      </c>
      <c r="C66" s="31" t="s">
        <v>168</v>
      </c>
      <c r="D66" s="42">
        <v>1073162507</v>
      </c>
      <c r="E66" s="32" t="s">
        <v>169</v>
      </c>
      <c r="F66" s="33" t="s">
        <v>129</v>
      </c>
      <c r="G66" s="10">
        <v>45659</v>
      </c>
      <c r="H66" s="34" t="s">
        <v>399</v>
      </c>
      <c r="I66" s="34" t="s">
        <v>398</v>
      </c>
      <c r="J66" s="34" t="s">
        <v>362</v>
      </c>
      <c r="K66" s="35">
        <v>9522090</v>
      </c>
      <c r="L66" s="36">
        <v>0</v>
      </c>
      <c r="M66" s="37" t="str">
        <f>CONCATENATE(P66,Q66,R66,S66," al contrato ",C66," cuyo objeto es: ",F66,", ",T66,"")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2091 2025 hasta el 15/01/2026 dado que termina el 15/12/2025 y al contrato PS 2091 2025 cuyo objeto es: PRESTAR SERVICIOS PROFESIONALES COMO MEDICO GENERAL PARA DESARROLLAR ACTIVIDADES EN LA DIRECCION DE SERVICIOS URGENCIAS DE LA SUBRED INTEGRADA DE SERVICIOS DE SALUD CENTRO ORIENTE E.S.E, lo anterior se requiere por necesidades del servicio.</v>
      </c>
      <c r="N66" s="37" t="s">
        <v>405</v>
      </c>
      <c r="O66" s="37" t="s">
        <v>404</v>
      </c>
      <c r="P66" s="38" t="s">
        <v>53</v>
      </c>
      <c r="Q66" s="38" t="str">
        <f>IF(O66="PRORROGA Y ADICION",CONCATENATE(" prorrogar el contrato ",C66," hasta el ",J66," dado que termina el ",H66," y"),"")</f>
        <v xml:space="preserve"> prorrogar el contrato PS 2091 2025 hasta el 15/01/2026 dado que termina el 15/12/2025 y</v>
      </c>
      <c r="R66" s="39" t="str">
        <f>IF(L66&gt;0,CONCATENATE(" adicionar un valor de $",L66),"")</f>
        <v/>
      </c>
      <c r="S66" s="39" t="str">
        <f>IF(O66="PRORROGA",CONCATENATE(" prorrogar hasta el ",J66," dado que su contrato inicial termina el ",H66),"")</f>
        <v/>
      </c>
      <c r="T66" s="40" t="s">
        <v>54</v>
      </c>
    </row>
    <row r="67" spans="1:20" s="41" customFormat="1" ht="204.75" customHeight="1">
      <c r="A67" s="43">
        <v>57</v>
      </c>
      <c r="B67" s="30" t="s">
        <v>49</v>
      </c>
      <c r="C67" s="31" t="s">
        <v>170</v>
      </c>
      <c r="D67" s="42">
        <v>1024576598</v>
      </c>
      <c r="E67" s="32" t="s">
        <v>171</v>
      </c>
      <c r="F67" s="33" t="s">
        <v>129</v>
      </c>
      <c r="G67" s="10">
        <v>45659</v>
      </c>
      <c r="H67" s="34" t="s">
        <v>399</v>
      </c>
      <c r="I67" s="34" t="s">
        <v>398</v>
      </c>
      <c r="J67" s="34" t="s">
        <v>362</v>
      </c>
      <c r="K67" s="35">
        <v>9522090</v>
      </c>
      <c r="L67" s="36">
        <f>VLOOKUP(C67:C203,'[1]PRINCIPAL OP NORMAL (2)'!$A$2:$E$113,4,0)</f>
        <v>1516481</v>
      </c>
      <c r="M67" s="37" t="str">
        <f>CONCATENATE(P67,Q67,R67,S67," al contrato ",C67," cuyo objeto es: ",F67,", ",T67,"")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2093 2025 hasta el 15/01/2026 dado que termina el 15/12/2025 y adicionar un valor de $1516481 al contrato PS 2093 2025 cuyo objeto es: PRESTAR SERVICIOS PROFESIONALES COMO MEDICO GENERAL PARA DESARROLLAR ACTIVIDADES EN LA DIRECCION DE SERVICIOS URGENCIAS DE LA SUBRED INTEGRADA DE SERVICIOS DE SALUD CENTRO ORIENTE E.S.E, lo anterior se requiere por necesidades del servicio.</v>
      </c>
      <c r="N67" s="37" t="s">
        <v>405</v>
      </c>
      <c r="O67" s="37" t="s">
        <v>404</v>
      </c>
      <c r="P67" s="38" t="s">
        <v>53</v>
      </c>
      <c r="Q67" s="38" t="str">
        <f>IF(O67="PRORROGA Y ADICION",CONCATENATE(" prorrogar el contrato ",C67," hasta el ",J67," dado que termina el ",H67," y"),"")</f>
        <v xml:space="preserve"> prorrogar el contrato PS 2093 2025 hasta el 15/01/2026 dado que termina el 15/12/2025 y</v>
      </c>
      <c r="R67" s="39" t="str">
        <f>IF(L67&gt;0,CONCATENATE(" adicionar un valor de $",L67),"")</f>
        <v xml:space="preserve"> adicionar un valor de $1516481</v>
      </c>
      <c r="S67" s="39" t="str">
        <f>IF(O67="PRORROGA",CONCATENATE(" prorrogar hasta el ",J67," dado que su contrato inicial termina el ",H67),"")</f>
        <v/>
      </c>
      <c r="T67" s="40" t="s">
        <v>54</v>
      </c>
    </row>
    <row r="68" spans="1:20" s="41" customFormat="1" ht="204.75" customHeight="1">
      <c r="A68" s="29">
        <v>58</v>
      </c>
      <c r="B68" s="30" t="s">
        <v>49</v>
      </c>
      <c r="C68" s="31" t="s">
        <v>172</v>
      </c>
      <c r="D68" s="42">
        <v>1015468491</v>
      </c>
      <c r="E68" s="32" t="s">
        <v>173</v>
      </c>
      <c r="F68" s="33" t="s">
        <v>129</v>
      </c>
      <c r="G68" s="10">
        <v>45659</v>
      </c>
      <c r="H68" s="34" t="s">
        <v>399</v>
      </c>
      <c r="I68" s="34" t="s">
        <v>398</v>
      </c>
      <c r="J68" s="34" t="s">
        <v>362</v>
      </c>
      <c r="K68" s="35">
        <v>9522090</v>
      </c>
      <c r="L68" s="36">
        <f>VLOOKUP(C68:C204,'[1]PRINCIPAL OP NORMAL (2)'!$A$2:$E$113,4,0)</f>
        <v>2327622</v>
      </c>
      <c r="M68" s="37" t="str">
        <f>CONCATENATE(P68,Q68,R68,S68," al contrato ",C68," cuyo objeto es: ",F68,", ",T68,"")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2094 2025 hasta el 15/01/2026 dado que termina el 15/12/2025 y adicionar un valor de $2327622 al contrato PS 2094 2025 cuyo objeto es: PRESTAR SERVICIOS PROFESIONALES COMO MEDICO GENERAL PARA DESARROLLAR ACTIVIDADES EN LA DIRECCION DE SERVICIOS URGENCIAS DE LA SUBRED INTEGRADA DE SERVICIOS DE SALUD CENTRO ORIENTE E.S.E, lo anterior se requiere por necesidades del servicio.</v>
      </c>
      <c r="N68" s="37" t="s">
        <v>405</v>
      </c>
      <c r="O68" s="37" t="s">
        <v>404</v>
      </c>
      <c r="P68" s="38" t="s">
        <v>53</v>
      </c>
      <c r="Q68" s="38" t="str">
        <f>IF(O68="PRORROGA Y ADICION",CONCATENATE(" prorrogar el contrato ",C68," hasta el ",J68," dado que termina el ",H68," y"),"")</f>
        <v xml:space="preserve"> prorrogar el contrato PS 2094 2025 hasta el 15/01/2026 dado que termina el 15/12/2025 y</v>
      </c>
      <c r="R68" s="39" t="str">
        <f>IF(L68&gt;0,CONCATENATE(" adicionar un valor de $",L68),"")</f>
        <v xml:space="preserve"> adicionar un valor de $2327622</v>
      </c>
      <c r="S68" s="39" t="str">
        <f>IF(O68="PRORROGA",CONCATENATE(" prorrogar hasta el ",J68," dado que su contrato inicial termina el ",H68),"")</f>
        <v/>
      </c>
      <c r="T68" s="40" t="s">
        <v>54</v>
      </c>
    </row>
    <row r="69" spans="1:20" s="41" customFormat="1" ht="204.75" customHeight="1">
      <c r="A69" s="29">
        <v>59</v>
      </c>
      <c r="B69" s="30" t="s">
        <v>49</v>
      </c>
      <c r="C69" s="31" t="s">
        <v>174</v>
      </c>
      <c r="D69" s="42">
        <v>1069757737</v>
      </c>
      <c r="E69" s="32" t="s">
        <v>175</v>
      </c>
      <c r="F69" s="33" t="s">
        <v>129</v>
      </c>
      <c r="G69" s="10">
        <v>45659</v>
      </c>
      <c r="H69" s="34" t="s">
        <v>399</v>
      </c>
      <c r="I69" s="34" t="s">
        <v>398</v>
      </c>
      <c r="J69" s="34" t="s">
        <v>362</v>
      </c>
      <c r="K69" s="35">
        <v>9522090</v>
      </c>
      <c r="L69" s="36">
        <f>VLOOKUP(C69:C205,'[1]PRINCIPAL OP NORMAL (2)'!$A$2:$E$113,4,0)</f>
        <v>2116020</v>
      </c>
      <c r="M69" s="37" t="str">
        <f>CONCATENATE(P69,Q69,R69,S69," al contrato ",C69," cuyo objeto es: ",F69,", ",T69,"")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2096 2025 hasta el 15/01/2026 dado que termina el 15/12/2025 y adicionar un valor de $2116020 al contrato PS 2096 2025 cuyo objeto es: PRESTAR SERVICIOS PROFESIONALES COMO MEDICO GENERAL PARA DESARROLLAR ACTIVIDADES EN LA DIRECCION DE SERVICIOS URGENCIAS DE LA SUBRED INTEGRADA DE SERVICIOS DE SALUD CENTRO ORIENTE E.S.E, lo anterior se requiere por necesidades del servicio.</v>
      </c>
      <c r="N69" s="37" t="s">
        <v>405</v>
      </c>
      <c r="O69" s="37" t="s">
        <v>404</v>
      </c>
      <c r="P69" s="38" t="s">
        <v>53</v>
      </c>
      <c r="Q69" s="38" t="str">
        <f>IF(O69="PRORROGA Y ADICION",CONCATENATE(" prorrogar el contrato ",C69," hasta el ",J69," dado que termina el ",H69," y"),"")</f>
        <v xml:space="preserve"> prorrogar el contrato PS 2096 2025 hasta el 15/01/2026 dado que termina el 15/12/2025 y</v>
      </c>
      <c r="R69" s="39" t="str">
        <f>IF(L69&gt;0,CONCATENATE(" adicionar un valor de $",L69),"")</f>
        <v xml:space="preserve"> adicionar un valor de $2116020</v>
      </c>
      <c r="S69" s="39" t="str">
        <f>IF(O69="PRORROGA",CONCATENATE(" prorrogar hasta el ",J69," dado que su contrato inicial termina el ",H69),"")</f>
        <v/>
      </c>
      <c r="T69" s="40" t="s">
        <v>54</v>
      </c>
    </row>
    <row r="70" spans="1:20" s="41" customFormat="1" ht="204.75" customHeight="1">
      <c r="A70" s="43">
        <v>60</v>
      </c>
      <c r="B70" s="30" t="s">
        <v>49</v>
      </c>
      <c r="C70" s="31" t="s">
        <v>176</v>
      </c>
      <c r="D70" s="42">
        <v>1032467401</v>
      </c>
      <c r="E70" s="32" t="s">
        <v>177</v>
      </c>
      <c r="F70" s="33" t="s">
        <v>129</v>
      </c>
      <c r="G70" s="10">
        <v>45659</v>
      </c>
      <c r="H70" s="34" t="s">
        <v>399</v>
      </c>
      <c r="I70" s="34" t="s">
        <v>398</v>
      </c>
      <c r="J70" s="34" t="s">
        <v>362</v>
      </c>
      <c r="K70" s="35">
        <v>9522090</v>
      </c>
      <c r="L70" s="36">
        <v>0</v>
      </c>
      <c r="M70" s="37" t="str">
        <f>CONCATENATE(P70,Q70,R70,S70," al contrato ",C70," cuyo objeto es: ",F70,", ",T70,"")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2097 2025 hasta el 15/01/2026 dado que termina el 15/12/2025 y al contrato PS 2097 2025 cuyo objeto es: PRESTAR SERVICIOS PROFESIONALES COMO MEDICO GENERAL PARA DESARROLLAR ACTIVIDADES EN LA DIRECCION DE SERVICIOS URGENCIAS DE LA SUBRED INTEGRADA DE SERVICIOS DE SALUD CENTRO ORIENTE E.S.E, lo anterior se requiere por necesidades del servicio.</v>
      </c>
      <c r="N70" s="37" t="s">
        <v>405</v>
      </c>
      <c r="O70" s="37" t="s">
        <v>404</v>
      </c>
      <c r="P70" s="38" t="s">
        <v>53</v>
      </c>
      <c r="Q70" s="38" t="str">
        <f>IF(O70="PRORROGA Y ADICION",CONCATENATE(" prorrogar el contrato ",C70," hasta el ",J70," dado que termina el ",H70," y"),"")</f>
        <v xml:space="preserve"> prorrogar el contrato PS 2097 2025 hasta el 15/01/2026 dado que termina el 15/12/2025 y</v>
      </c>
      <c r="R70" s="39" t="str">
        <f>IF(L70&gt;0,CONCATENATE(" adicionar un valor de $",L70),"")</f>
        <v/>
      </c>
      <c r="S70" s="39" t="str">
        <f>IF(O70="PRORROGA",CONCATENATE(" prorrogar hasta el ",J70," dado que su contrato inicial termina el ",H70),"")</f>
        <v/>
      </c>
      <c r="T70" s="40" t="s">
        <v>54</v>
      </c>
    </row>
    <row r="71" spans="1:20" s="41" customFormat="1" ht="204.75" customHeight="1">
      <c r="A71" s="29">
        <v>61</v>
      </c>
      <c r="B71" s="30" t="s">
        <v>49</v>
      </c>
      <c r="C71" s="31" t="s">
        <v>178</v>
      </c>
      <c r="D71" s="42">
        <v>1023971303</v>
      </c>
      <c r="E71" s="32" t="s">
        <v>179</v>
      </c>
      <c r="F71" s="33" t="s">
        <v>129</v>
      </c>
      <c r="G71" s="10">
        <v>45659</v>
      </c>
      <c r="H71" s="34" t="s">
        <v>399</v>
      </c>
      <c r="I71" s="34" t="s">
        <v>398</v>
      </c>
      <c r="J71" s="34" t="s">
        <v>362</v>
      </c>
      <c r="K71" s="35">
        <v>9522090</v>
      </c>
      <c r="L71" s="36">
        <f>VLOOKUP(C71:C207,'[1]PRINCIPAL OP NORMAL (2)'!$A$2:$E$113,4,0)</f>
        <v>2116020</v>
      </c>
      <c r="M71" s="37" t="str">
        <f>CONCATENATE(P71,Q71,R71,S71," al contrato ",C71," cuyo objeto es: ",F71,", ",T71,"")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2098 2025 hasta el 15/01/2026 dado que termina el 15/12/2025 y adicionar un valor de $2116020 al contrato PS 2098 2025 cuyo objeto es: PRESTAR SERVICIOS PROFESIONALES COMO MEDICO GENERAL PARA DESARROLLAR ACTIVIDADES EN LA DIRECCION DE SERVICIOS URGENCIAS DE LA SUBRED INTEGRADA DE SERVICIOS DE SALUD CENTRO ORIENTE E.S.E, lo anterior se requiere por necesidades del servicio.</v>
      </c>
      <c r="N71" s="37" t="s">
        <v>405</v>
      </c>
      <c r="O71" s="37" t="s">
        <v>404</v>
      </c>
      <c r="P71" s="38" t="s">
        <v>53</v>
      </c>
      <c r="Q71" s="38" t="str">
        <f>IF(O71="PRORROGA Y ADICION",CONCATENATE(" prorrogar el contrato ",C71," hasta el ",J71," dado que termina el ",H71," y"),"")</f>
        <v xml:space="preserve"> prorrogar el contrato PS 2098 2025 hasta el 15/01/2026 dado que termina el 15/12/2025 y</v>
      </c>
      <c r="R71" s="39" t="str">
        <f>IF(L71&gt;0,CONCATENATE(" adicionar un valor de $",L71),"")</f>
        <v xml:space="preserve"> adicionar un valor de $2116020</v>
      </c>
      <c r="S71" s="39" t="str">
        <f>IF(O71="PRORROGA",CONCATENATE(" prorrogar hasta el ",J71," dado que su contrato inicial termina el ",H71),"")</f>
        <v/>
      </c>
      <c r="T71" s="40" t="s">
        <v>54</v>
      </c>
    </row>
    <row r="72" spans="1:20" s="41" customFormat="1" ht="204.75" customHeight="1">
      <c r="A72" s="29">
        <v>62</v>
      </c>
      <c r="B72" s="30" t="s">
        <v>49</v>
      </c>
      <c r="C72" s="31" t="s">
        <v>180</v>
      </c>
      <c r="D72" s="42">
        <v>30568203</v>
      </c>
      <c r="E72" s="32" t="s">
        <v>181</v>
      </c>
      <c r="F72" s="33" t="s">
        <v>129</v>
      </c>
      <c r="G72" s="10">
        <v>45659</v>
      </c>
      <c r="H72" s="34" t="s">
        <v>399</v>
      </c>
      <c r="I72" s="34" t="s">
        <v>398</v>
      </c>
      <c r="J72" s="34" t="s">
        <v>362</v>
      </c>
      <c r="K72" s="35">
        <v>9522090</v>
      </c>
      <c r="L72" s="36">
        <v>0</v>
      </c>
      <c r="M72" s="37" t="str">
        <f>CONCATENATE(P72,Q72,R72,S72," al contrato ",C72," cuyo objeto es: ",F72,", ",T72,"")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2099 2025 hasta el 15/01/2026 dado que termina el 15/12/2025 y al contrato PS 2099 2025 cuyo objeto es: PRESTAR SERVICIOS PROFESIONALES COMO MEDICO GENERAL PARA DESARROLLAR ACTIVIDADES EN LA DIRECCION DE SERVICIOS URGENCIAS DE LA SUBRED INTEGRADA DE SERVICIOS DE SALUD CENTRO ORIENTE E.S.E, lo anterior se requiere por necesidades del servicio.</v>
      </c>
      <c r="N72" s="37" t="s">
        <v>405</v>
      </c>
      <c r="O72" s="37" t="s">
        <v>404</v>
      </c>
      <c r="P72" s="38" t="s">
        <v>53</v>
      </c>
      <c r="Q72" s="38" t="str">
        <f>IF(O72="PRORROGA Y ADICION",CONCATENATE(" prorrogar el contrato ",C72," hasta el ",J72," dado que termina el ",H72," y"),"")</f>
        <v xml:space="preserve"> prorrogar el contrato PS 2099 2025 hasta el 15/01/2026 dado que termina el 15/12/2025 y</v>
      </c>
      <c r="R72" s="39" t="str">
        <f>IF(L72&gt;0,CONCATENATE(" adicionar un valor de $",L72),"")</f>
        <v/>
      </c>
      <c r="S72" s="39" t="str">
        <f>IF(O72="PRORROGA",CONCATENATE(" prorrogar hasta el ",J72," dado que su contrato inicial termina el ",H72),"")</f>
        <v/>
      </c>
      <c r="T72" s="40" t="s">
        <v>54</v>
      </c>
    </row>
    <row r="73" spans="1:20" s="41" customFormat="1" ht="204.75" customHeight="1">
      <c r="A73" s="43">
        <v>63</v>
      </c>
      <c r="B73" s="30" t="s">
        <v>49</v>
      </c>
      <c r="C73" s="31" t="s">
        <v>182</v>
      </c>
      <c r="D73" s="42">
        <v>1090476150</v>
      </c>
      <c r="E73" s="32" t="s">
        <v>183</v>
      </c>
      <c r="F73" s="33" t="s">
        <v>129</v>
      </c>
      <c r="G73" s="10">
        <v>45659</v>
      </c>
      <c r="H73" s="34" t="s">
        <v>399</v>
      </c>
      <c r="I73" s="34" t="s">
        <v>398</v>
      </c>
      <c r="J73" s="34" t="s">
        <v>362</v>
      </c>
      <c r="K73" s="35">
        <v>9522090</v>
      </c>
      <c r="L73" s="36">
        <f>VLOOKUP(C73:C209,'[1]PRINCIPAL OP NORMAL (2)'!$A$2:$E$113,4,0)</f>
        <v>2116020</v>
      </c>
      <c r="M73" s="37" t="str">
        <f>CONCATENATE(P73,Q73,R73,S73," al contrato ",C73," cuyo objeto es: ",F73,", ",T73,"")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2100 2025 hasta el 15/01/2026 dado que termina el 15/12/2025 y adicionar un valor de $2116020 al contrato PS 2100 2025 cuyo objeto es: PRESTAR SERVICIOS PROFESIONALES COMO MEDICO GENERAL PARA DESARROLLAR ACTIVIDADES EN LA DIRECCION DE SERVICIOS URGENCIAS DE LA SUBRED INTEGRADA DE SERVICIOS DE SALUD CENTRO ORIENTE E.S.E, lo anterior se requiere por necesidades del servicio.</v>
      </c>
      <c r="N73" s="37" t="s">
        <v>405</v>
      </c>
      <c r="O73" s="37" t="s">
        <v>404</v>
      </c>
      <c r="P73" s="38" t="s">
        <v>53</v>
      </c>
      <c r="Q73" s="38" t="str">
        <f>IF(O73="PRORROGA Y ADICION",CONCATENATE(" prorrogar el contrato ",C73," hasta el ",J73," dado que termina el ",H73," y"),"")</f>
        <v xml:space="preserve"> prorrogar el contrato PS 2100 2025 hasta el 15/01/2026 dado que termina el 15/12/2025 y</v>
      </c>
      <c r="R73" s="39" t="str">
        <f>IF(L73&gt;0,CONCATENATE(" adicionar un valor de $",L73),"")</f>
        <v xml:space="preserve"> adicionar un valor de $2116020</v>
      </c>
      <c r="S73" s="39" t="str">
        <f>IF(O73="PRORROGA",CONCATENATE(" prorrogar hasta el ",J73," dado que su contrato inicial termina el ",H73),"")</f>
        <v/>
      </c>
      <c r="T73" s="40" t="s">
        <v>54</v>
      </c>
    </row>
    <row r="74" spans="1:20" s="41" customFormat="1" ht="204.75" customHeight="1">
      <c r="A74" s="29">
        <v>64</v>
      </c>
      <c r="B74" s="30" t="s">
        <v>49</v>
      </c>
      <c r="C74" s="31" t="s">
        <v>184</v>
      </c>
      <c r="D74" s="42">
        <v>1020713535</v>
      </c>
      <c r="E74" s="32" t="s">
        <v>185</v>
      </c>
      <c r="F74" s="33" t="s">
        <v>129</v>
      </c>
      <c r="G74" s="10">
        <v>45659</v>
      </c>
      <c r="H74" s="34" t="s">
        <v>399</v>
      </c>
      <c r="I74" s="34" t="s">
        <v>398</v>
      </c>
      <c r="J74" s="34" t="s">
        <v>362</v>
      </c>
      <c r="K74" s="35">
        <v>7128324</v>
      </c>
      <c r="L74" s="36">
        <f>VLOOKUP(C74:C210,'[1]PRINCIPAL OP NORMAL (2)'!$A$2:$E$113,4,0)</f>
        <v>2400354</v>
      </c>
      <c r="M74" s="37" t="str">
        <f>CONCATENATE(P74,Q74,R74,S74," al contrato ",C74," cuyo objeto es: ",F74,", ",T74,"")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2102 2025 hasta el 15/01/2026 dado que termina el 15/12/2025 y adicionar un valor de $2400354 al contrato PS 2102 2025 cuyo objeto es: PRESTAR SERVICIOS PROFESIONALES COMO MEDICO GENERAL PARA DESARROLLAR ACTIVIDADES EN LA DIRECCION DE SERVICIOS URGENCIAS DE LA SUBRED INTEGRADA DE SERVICIOS DE SALUD CENTRO ORIENTE E.S.E, lo anterior se requiere por necesidades del servicio.</v>
      </c>
      <c r="N74" s="37" t="s">
        <v>405</v>
      </c>
      <c r="O74" s="37" t="s">
        <v>404</v>
      </c>
      <c r="P74" s="38" t="s">
        <v>53</v>
      </c>
      <c r="Q74" s="38" t="str">
        <f>IF(O74="PRORROGA Y ADICION",CONCATENATE(" prorrogar el contrato ",C74," hasta el ",J74," dado que termina el ",H74," y"),"")</f>
        <v xml:space="preserve"> prorrogar el contrato PS 2102 2025 hasta el 15/01/2026 dado que termina el 15/12/2025 y</v>
      </c>
      <c r="R74" s="39" t="str">
        <f>IF(L74&gt;0,CONCATENATE(" adicionar un valor de $",L74),"")</f>
        <v xml:space="preserve"> adicionar un valor de $2400354</v>
      </c>
      <c r="S74" s="39" t="str">
        <f>IF(O74="PRORROGA",CONCATENATE(" prorrogar hasta el ",J74," dado que su contrato inicial termina el ",H74),"")</f>
        <v/>
      </c>
      <c r="T74" s="40" t="s">
        <v>54</v>
      </c>
    </row>
    <row r="75" spans="1:20" s="41" customFormat="1" ht="204.75" customHeight="1">
      <c r="A75" s="29">
        <v>65</v>
      </c>
      <c r="B75" s="30" t="s">
        <v>49</v>
      </c>
      <c r="C75" s="31" t="s">
        <v>186</v>
      </c>
      <c r="D75" s="42">
        <v>1014267995</v>
      </c>
      <c r="E75" s="32" t="s">
        <v>187</v>
      </c>
      <c r="F75" s="33" t="s">
        <v>129</v>
      </c>
      <c r="G75" s="10">
        <v>45659</v>
      </c>
      <c r="H75" s="34" t="s">
        <v>399</v>
      </c>
      <c r="I75" s="34" t="s">
        <v>398</v>
      </c>
      <c r="J75" s="34" t="s">
        <v>362</v>
      </c>
      <c r="K75" s="35">
        <v>7053400</v>
      </c>
      <c r="L75" s="36">
        <f>VLOOKUP(C75:C211,'[1]PRINCIPAL OP NORMAL (2)'!$A$2:$E$113,4,0)</f>
        <v>1481214</v>
      </c>
      <c r="M75" s="37" t="str">
        <f>CONCATENATE(P75,Q75,R75,S75," al contrato ",C75," cuyo objeto es: ",F75,", ",T75,"")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2103 2025 hasta el 15/01/2026 dado que termina el 15/12/2025 y adicionar un valor de $1481214 al contrato PS 2103 2025 cuyo objeto es: PRESTAR SERVICIOS PROFESIONALES COMO MEDICO GENERAL PARA DESARROLLAR ACTIVIDADES EN LA DIRECCION DE SERVICIOS URGENCIAS DE LA SUBRED INTEGRADA DE SERVICIOS DE SALUD CENTRO ORIENTE E.S.E, lo anterior se requiere por necesidades del servicio.</v>
      </c>
      <c r="N75" s="37" t="s">
        <v>405</v>
      </c>
      <c r="O75" s="37" t="s">
        <v>404</v>
      </c>
      <c r="P75" s="38" t="s">
        <v>53</v>
      </c>
      <c r="Q75" s="38" t="str">
        <f>IF(O75="PRORROGA Y ADICION",CONCATENATE(" prorrogar el contrato ",C75," hasta el ",J75," dado que termina el ",H75," y"),"")</f>
        <v xml:space="preserve"> prorrogar el contrato PS 2103 2025 hasta el 15/01/2026 dado que termina el 15/12/2025 y</v>
      </c>
      <c r="R75" s="39" t="str">
        <f>IF(L75&gt;0,CONCATENATE(" adicionar un valor de $",L75),"")</f>
        <v xml:space="preserve"> adicionar un valor de $1481214</v>
      </c>
      <c r="S75" s="39" t="str">
        <f>IF(O75="PRORROGA",CONCATENATE(" prorrogar hasta el ",J75," dado que su contrato inicial termina el ",H75),"")</f>
        <v/>
      </c>
      <c r="T75" s="40" t="s">
        <v>54</v>
      </c>
    </row>
    <row r="76" spans="1:20" s="41" customFormat="1" ht="204.75" customHeight="1">
      <c r="A76" s="43">
        <v>66</v>
      </c>
      <c r="B76" s="30" t="s">
        <v>49</v>
      </c>
      <c r="C76" s="31" t="s">
        <v>188</v>
      </c>
      <c r="D76" s="42">
        <v>1020751321</v>
      </c>
      <c r="E76" s="32" t="s">
        <v>189</v>
      </c>
      <c r="F76" s="33" t="s">
        <v>129</v>
      </c>
      <c r="G76" s="10">
        <v>45659</v>
      </c>
      <c r="H76" s="34" t="s">
        <v>399</v>
      </c>
      <c r="I76" s="34" t="s">
        <v>398</v>
      </c>
      <c r="J76" s="34" t="s">
        <v>362</v>
      </c>
      <c r="K76" s="35">
        <v>7406070</v>
      </c>
      <c r="L76" s="36">
        <f>VLOOKUP(C76:C212,'[1]PRINCIPAL OP NORMAL (2)'!$A$2:$E$113,4,0)</f>
        <v>4090972</v>
      </c>
      <c r="M76" s="37" t="str">
        <f>CONCATENATE(P76,Q76,R76,S76," al contrato ",C76," cuyo objeto es: ",F76,", ",T76,"")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2104 2025 hasta el 15/01/2026 dado que termina el 15/12/2025 y adicionar un valor de $4090972 al contrato PS 2104 2025 cuyo objeto es: PRESTAR SERVICIOS PROFESIONALES COMO MEDICO GENERAL PARA DESARROLLAR ACTIVIDADES EN LA DIRECCION DE SERVICIOS URGENCIAS DE LA SUBRED INTEGRADA DE SERVICIOS DE SALUD CENTRO ORIENTE E.S.E, lo anterior se requiere por necesidades del servicio.</v>
      </c>
      <c r="N76" s="37" t="s">
        <v>405</v>
      </c>
      <c r="O76" s="37" t="s">
        <v>404</v>
      </c>
      <c r="P76" s="38" t="s">
        <v>53</v>
      </c>
      <c r="Q76" s="38" t="str">
        <f>IF(O76="PRORROGA Y ADICION",CONCATENATE(" prorrogar el contrato ",C76," hasta el ",J76," dado que termina el ",H76," y"),"")</f>
        <v xml:space="preserve"> prorrogar el contrato PS 2104 2025 hasta el 15/01/2026 dado que termina el 15/12/2025 y</v>
      </c>
      <c r="R76" s="39" t="str">
        <f>IF(L76&gt;0,CONCATENATE(" adicionar un valor de $",L76),"")</f>
        <v xml:space="preserve"> adicionar un valor de $4090972</v>
      </c>
      <c r="S76" s="39" t="str">
        <f>IF(O76="PRORROGA",CONCATENATE(" prorrogar hasta el ",J76," dado que su contrato inicial termina el ",H76),"")</f>
        <v/>
      </c>
      <c r="T76" s="40" t="s">
        <v>54</v>
      </c>
    </row>
    <row r="77" spans="1:20" s="41" customFormat="1" ht="204.75" customHeight="1">
      <c r="A77" s="29">
        <v>67</v>
      </c>
      <c r="B77" s="30" t="s">
        <v>49</v>
      </c>
      <c r="C77" s="31" t="s">
        <v>190</v>
      </c>
      <c r="D77" s="42">
        <v>1073701603</v>
      </c>
      <c r="E77" s="32" t="s">
        <v>191</v>
      </c>
      <c r="F77" s="33" t="s">
        <v>129</v>
      </c>
      <c r="G77" s="10">
        <v>45659</v>
      </c>
      <c r="H77" s="34" t="s">
        <v>399</v>
      </c>
      <c r="I77" s="34" t="s">
        <v>398</v>
      </c>
      <c r="J77" s="34" t="s">
        <v>362</v>
      </c>
      <c r="K77" s="35">
        <v>8816750</v>
      </c>
      <c r="L77" s="36">
        <f>VLOOKUP(C77:C213,'[1]PRINCIPAL OP NORMAL (2)'!$A$2:$E$113,4,0)</f>
        <v>2116020</v>
      </c>
      <c r="M77" s="37" t="str">
        <f>CONCATENATE(P77,Q77,R77,S77," al contrato ",C77," cuyo objeto es: ",F77,", ",T77,"")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2106 2025 hasta el 15/01/2026 dado que termina el 15/12/2025 y adicionar un valor de $2116020 al contrato PS 2106 2025 cuyo objeto es: PRESTAR SERVICIOS PROFESIONALES COMO MEDICO GENERAL PARA DESARROLLAR ACTIVIDADES EN LA DIRECCION DE SERVICIOS URGENCIAS DE LA SUBRED INTEGRADA DE SERVICIOS DE SALUD CENTRO ORIENTE E.S.E, lo anterior se requiere por necesidades del servicio.</v>
      </c>
      <c r="N77" s="37" t="s">
        <v>405</v>
      </c>
      <c r="O77" s="37" t="s">
        <v>404</v>
      </c>
      <c r="P77" s="38" t="s">
        <v>53</v>
      </c>
      <c r="Q77" s="38" t="str">
        <f>IF(O77="PRORROGA Y ADICION",CONCATENATE(" prorrogar el contrato ",C77," hasta el ",J77," dado que termina el ",H77," y"),"")</f>
        <v xml:space="preserve"> prorrogar el contrato PS 2106 2025 hasta el 15/01/2026 dado que termina el 15/12/2025 y</v>
      </c>
      <c r="R77" s="39" t="str">
        <f>IF(L77&gt;0,CONCATENATE(" adicionar un valor de $",L77),"")</f>
        <v xml:space="preserve"> adicionar un valor de $2116020</v>
      </c>
      <c r="S77" s="39" t="str">
        <f>IF(O77="PRORROGA",CONCATENATE(" prorrogar hasta el ",J77," dado que su contrato inicial termina el ",H77),"")</f>
        <v/>
      </c>
      <c r="T77" s="40" t="s">
        <v>54</v>
      </c>
    </row>
    <row r="78" spans="1:20" s="41" customFormat="1" ht="204.75" customHeight="1">
      <c r="A78" s="29">
        <v>68</v>
      </c>
      <c r="B78" s="30" t="s">
        <v>49</v>
      </c>
      <c r="C78" s="31" t="s">
        <v>192</v>
      </c>
      <c r="D78" s="42">
        <v>1019088500</v>
      </c>
      <c r="E78" s="32" t="s">
        <v>193</v>
      </c>
      <c r="F78" s="33" t="s">
        <v>129</v>
      </c>
      <c r="G78" s="10">
        <v>45659</v>
      </c>
      <c r="H78" s="34" t="s">
        <v>399</v>
      </c>
      <c r="I78" s="34" t="s">
        <v>398</v>
      </c>
      <c r="J78" s="34" t="s">
        <v>362</v>
      </c>
      <c r="K78" s="35">
        <v>6912332</v>
      </c>
      <c r="L78" s="36">
        <f>VLOOKUP(C78:C214,'[1]PRINCIPAL OP NORMAL (2)'!$A$2:$E$113,4,0)</f>
        <v>1692816</v>
      </c>
      <c r="M78" s="37" t="str">
        <f>CONCATENATE(P78,Q78,R78,S78," al contrato ",C78," cuyo objeto es: ",F78,", ",T78,"")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2108 2025 hasta el 15/01/2026 dado que termina el 15/12/2025 y adicionar un valor de $1692816 al contrato PS 2108 2025 cuyo objeto es: PRESTAR SERVICIOS PROFESIONALES COMO MEDICO GENERAL PARA DESARROLLAR ACTIVIDADES EN LA DIRECCION DE SERVICIOS URGENCIAS DE LA SUBRED INTEGRADA DE SERVICIOS DE SALUD CENTRO ORIENTE E.S.E, lo anterior se requiere por necesidades del servicio.</v>
      </c>
      <c r="N78" s="37" t="s">
        <v>405</v>
      </c>
      <c r="O78" s="37" t="s">
        <v>404</v>
      </c>
      <c r="P78" s="38" t="s">
        <v>53</v>
      </c>
      <c r="Q78" s="38" t="str">
        <f>IF(O78="PRORROGA Y ADICION",CONCATENATE(" prorrogar el contrato ",C78," hasta el ",J78," dado que termina el ",H78," y"),"")</f>
        <v xml:space="preserve"> prorrogar el contrato PS 2108 2025 hasta el 15/01/2026 dado que termina el 15/12/2025 y</v>
      </c>
      <c r="R78" s="39" t="str">
        <f>IF(L78&gt;0,CONCATENATE(" adicionar un valor de $",L78),"")</f>
        <v xml:space="preserve"> adicionar un valor de $1692816</v>
      </c>
      <c r="S78" s="39" t="str">
        <f>IF(O78="PRORROGA",CONCATENATE(" prorrogar hasta el ",J78," dado que su contrato inicial termina el ",H78),"")</f>
        <v/>
      </c>
      <c r="T78" s="40" t="s">
        <v>54</v>
      </c>
    </row>
    <row r="79" spans="1:20" s="41" customFormat="1" ht="204.75" customHeight="1">
      <c r="A79" s="43">
        <v>69</v>
      </c>
      <c r="B79" s="30" t="s">
        <v>49</v>
      </c>
      <c r="C79" s="31" t="s">
        <v>194</v>
      </c>
      <c r="D79" s="42">
        <v>1010204611</v>
      </c>
      <c r="E79" s="32" t="s">
        <v>195</v>
      </c>
      <c r="F79" s="33" t="s">
        <v>129</v>
      </c>
      <c r="G79" s="10">
        <v>45659</v>
      </c>
      <c r="H79" s="34" t="s">
        <v>399</v>
      </c>
      <c r="I79" s="34" t="s">
        <v>398</v>
      </c>
      <c r="J79" s="34" t="s">
        <v>362</v>
      </c>
      <c r="K79" s="35">
        <v>3385632</v>
      </c>
      <c r="L79" s="36">
        <f>VLOOKUP(C79:C215,'[1]PRINCIPAL OP NORMAL (2)'!$A$2:$E$113,4,0)</f>
        <v>5924856</v>
      </c>
      <c r="M79" s="37" t="str">
        <f>CONCATENATE(P79,Q79,R79,S79," al contrato ",C79," cuyo objeto es: ",F79,", ",T79,"")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2109 2025 hasta el 15/01/2026 dado que termina el 15/12/2025 y adicionar un valor de $5924856 al contrato PS 2109 2025 cuyo objeto es: PRESTAR SERVICIOS PROFESIONALES COMO MEDICO GENERAL PARA DESARROLLAR ACTIVIDADES EN LA DIRECCION DE SERVICIOS URGENCIAS DE LA SUBRED INTEGRADA DE SERVICIOS DE SALUD CENTRO ORIENTE E.S.E, lo anterior se requiere por necesidades del servicio.</v>
      </c>
      <c r="N79" s="37" t="s">
        <v>405</v>
      </c>
      <c r="O79" s="37" t="s">
        <v>404</v>
      </c>
      <c r="P79" s="38" t="s">
        <v>53</v>
      </c>
      <c r="Q79" s="38" t="str">
        <f>IF(O79="PRORROGA Y ADICION",CONCATENATE(" prorrogar el contrato ",C79," hasta el ",J79," dado que termina el ",H79," y"),"")</f>
        <v xml:space="preserve"> prorrogar el contrato PS 2109 2025 hasta el 15/01/2026 dado que termina el 15/12/2025 y</v>
      </c>
      <c r="R79" s="39" t="str">
        <f>IF(L79&gt;0,CONCATENATE(" adicionar un valor de $",L79),"")</f>
        <v xml:space="preserve"> adicionar un valor de $5924856</v>
      </c>
      <c r="S79" s="39" t="str">
        <f>IF(O79="PRORROGA",CONCATENATE(" prorrogar hasta el ",J79," dado que su contrato inicial termina el ",H79),"")</f>
        <v/>
      </c>
      <c r="T79" s="40" t="s">
        <v>54</v>
      </c>
    </row>
    <row r="80" spans="1:20" s="41" customFormat="1" ht="204.75" customHeight="1">
      <c r="A80" s="29">
        <v>70</v>
      </c>
      <c r="B80" s="30" t="s">
        <v>49</v>
      </c>
      <c r="C80" s="31" t="s">
        <v>196</v>
      </c>
      <c r="D80" s="42">
        <v>700271600</v>
      </c>
      <c r="E80" s="32" t="s">
        <v>197</v>
      </c>
      <c r="F80" s="33" t="s">
        <v>129</v>
      </c>
      <c r="G80" s="10">
        <v>45659</v>
      </c>
      <c r="H80" s="34" t="s">
        <v>399</v>
      </c>
      <c r="I80" s="34" t="s">
        <v>398</v>
      </c>
      <c r="J80" s="34" t="s">
        <v>362</v>
      </c>
      <c r="K80" s="35">
        <v>6348060</v>
      </c>
      <c r="L80" s="36">
        <f>VLOOKUP(C80:C216,'[1]PRINCIPAL OP NORMAL (2)'!$A$2:$E$113,4,0)</f>
        <v>2116020</v>
      </c>
      <c r="M80" s="37" t="str">
        <f>CONCATENATE(P80,Q80,R80,S80," al contrato ",C80," cuyo objeto es: ",F80,", ",T80,"")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2112 2025 hasta el 15/01/2026 dado que termina el 15/12/2025 y adicionar un valor de $2116020 al contrato PS 2112 2025 cuyo objeto es: PRESTAR SERVICIOS PROFESIONALES COMO MEDICO GENERAL PARA DESARROLLAR ACTIVIDADES EN LA DIRECCION DE SERVICIOS URGENCIAS DE LA SUBRED INTEGRADA DE SERVICIOS DE SALUD CENTRO ORIENTE E.S.E, lo anterior se requiere por necesidades del servicio.</v>
      </c>
      <c r="N80" s="37" t="s">
        <v>405</v>
      </c>
      <c r="O80" s="37" t="s">
        <v>404</v>
      </c>
      <c r="P80" s="38" t="s">
        <v>53</v>
      </c>
      <c r="Q80" s="38" t="str">
        <f>IF(O80="PRORROGA Y ADICION",CONCATENATE(" prorrogar el contrato ",C80," hasta el ",J80," dado que termina el ",H80," y"),"")</f>
        <v xml:space="preserve"> prorrogar el contrato PS 2112 2025 hasta el 15/01/2026 dado que termina el 15/12/2025 y</v>
      </c>
      <c r="R80" s="39" t="str">
        <f>IF(L80&gt;0,CONCATENATE(" adicionar un valor de $",L80),"")</f>
        <v xml:space="preserve"> adicionar un valor de $2116020</v>
      </c>
      <c r="S80" s="39" t="str">
        <f>IF(O80="PRORROGA",CONCATENATE(" prorrogar hasta el ",J80," dado que su contrato inicial termina el ",H80),"")</f>
        <v/>
      </c>
      <c r="T80" s="40" t="s">
        <v>54</v>
      </c>
    </row>
    <row r="81" spans="1:20" s="41" customFormat="1" ht="204.75" customHeight="1">
      <c r="A81" s="29">
        <v>71</v>
      </c>
      <c r="B81" s="30" t="s">
        <v>49</v>
      </c>
      <c r="C81" s="31" t="s">
        <v>198</v>
      </c>
      <c r="D81" s="42">
        <v>1193239732</v>
      </c>
      <c r="E81" s="32" t="s">
        <v>199</v>
      </c>
      <c r="F81" s="33" t="s">
        <v>129</v>
      </c>
      <c r="G81" s="10">
        <v>45659</v>
      </c>
      <c r="H81" s="34" t="s">
        <v>399</v>
      </c>
      <c r="I81" s="34" t="s">
        <v>398</v>
      </c>
      <c r="J81" s="34" t="s">
        <v>362</v>
      </c>
      <c r="K81" s="35">
        <v>6326000</v>
      </c>
      <c r="L81" s="36">
        <f>VLOOKUP(C81:C217,'[1]PRINCIPAL OP NORMAL (2)'!$A$2:$E$113,4,0)</f>
        <v>759120</v>
      </c>
      <c r="M81" s="37" t="str">
        <f>CONCATENATE(P81,Q81,R81,S81," al contrato ",C81," cuyo objeto es: ",F81,", ",T81,"")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2116 2025 hasta el 15/01/2026 dado que termina el 15/12/2025 y adicionar un valor de $759120 al contrato PS 2116 2025 cuyo objeto es: PRESTAR SERVICIOS PROFESIONALES COMO MEDICO GENERAL PARA DESARROLLAR ACTIVIDADES EN LA DIRECCION DE SERVICIOS URGENCIAS DE LA SUBRED INTEGRADA DE SERVICIOS DE SALUD CENTRO ORIENTE E.S.E, lo anterior se requiere por necesidades del servicio.</v>
      </c>
      <c r="N81" s="37" t="s">
        <v>405</v>
      </c>
      <c r="O81" s="37" t="s">
        <v>404</v>
      </c>
      <c r="P81" s="38" t="s">
        <v>53</v>
      </c>
      <c r="Q81" s="38" t="str">
        <f>IF(O81="PRORROGA Y ADICION",CONCATENATE(" prorrogar el contrato ",C81," hasta el ",J81," dado que termina el ",H81," y"),"")</f>
        <v xml:space="preserve"> prorrogar el contrato PS 2116 2025 hasta el 15/01/2026 dado que termina el 15/12/2025 y</v>
      </c>
      <c r="R81" s="39" t="str">
        <f>IF(L81&gt;0,CONCATENATE(" adicionar un valor de $",L81),"")</f>
        <v xml:space="preserve"> adicionar un valor de $759120</v>
      </c>
      <c r="S81" s="39" t="str">
        <f>IF(O81="PRORROGA",CONCATENATE(" prorrogar hasta el ",J81," dado que su contrato inicial termina el ",H81),"")</f>
        <v/>
      </c>
      <c r="T81" s="40" t="s">
        <v>54</v>
      </c>
    </row>
    <row r="82" spans="1:20" s="41" customFormat="1" ht="204.75" customHeight="1">
      <c r="A82" s="43">
        <v>72</v>
      </c>
      <c r="B82" s="30" t="s">
        <v>49</v>
      </c>
      <c r="C82" s="31" t="s">
        <v>200</v>
      </c>
      <c r="D82" s="42">
        <v>1027523171</v>
      </c>
      <c r="E82" s="32" t="s">
        <v>201</v>
      </c>
      <c r="F82" s="33" t="s">
        <v>202</v>
      </c>
      <c r="G82" s="10">
        <v>45660</v>
      </c>
      <c r="H82" s="34" t="s">
        <v>399</v>
      </c>
      <c r="I82" s="34" t="s">
        <v>398</v>
      </c>
      <c r="J82" s="34" t="s">
        <v>362</v>
      </c>
      <c r="K82" s="35">
        <v>2671200</v>
      </c>
      <c r="L82" s="36">
        <f>VLOOKUP(C82:C218,'[1]PRINCIPAL OP NORMAL (2)'!$A$2:$E$113,4,0)</f>
        <v>556500</v>
      </c>
      <c r="M82" s="37" t="str">
        <f>CONCATENATE(P82,Q82,R82,S82," al contrato ",C82," cuyo objeto es: ",F82,", ",T82,"")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4194 2025 hasta el 15/01/2026 dado que termina el 15/12/2025 y adicionar un valor de $556500 al contrato PS 4194 2025 cuyo objeto es: PRESTAR SERVICIOS TECNICOS COMO AUXILIAR DE ENFERMERIA (AMBULANCIA) PARA DESARROLLAR ACTIVIDADES EN LA DIRECCIÓN DE URGENCIAS DE LA SUBRED INTEGRADA DE SERVICIOS DE SALUD CENTRO ORIENTE E.S.E., lo anterior se requiere por necesidades del servicio.</v>
      </c>
      <c r="N82" s="37" t="s">
        <v>405</v>
      </c>
      <c r="O82" s="37" t="s">
        <v>404</v>
      </c>
      <c r="P82" s="38" t="s">
        <v>53</v>
      </c>
      <c r="Q82" s="38" t="str">
        <f>IF(O82="PRORROGA Y ADICION",CONCATENATE(" prorrogar el contrato ",C82," hasta el ",J82," dado que termina el ",H82," y"),"")</f>
        <v xml:space="preserve"> prorrogar el contrato PS 4194 2025 hasta el 15/01/2026 dado que termina el 15/12/2025 y</v>
      </c>
      <c r="R82" s="39" t="str">
        <f>IF(L82&gt;0,CONCATENATE(" adicionar un valor de $",L82),"")</f>
        <v xml:space="preserve"> adicionar un valor de $556500</v>
      </c>
      <c r="S82" s="39" t="str">
        <f>IF(O82="PRORROGA",CONCATENATE(" prorrogar hasta el ",J82," dado que su contrato inicial termina el ",H82),"")</f>
        <v/>
      </c>
      <c r="T82" s="40" t="s">
        <v>54</v>
      </c>
    </row>
    <row r="83" spans="1:20" s="41" customFormat="1" ht="204.75" customHeight="1">
      <c r="A83" s="29">
        <v>73</v>
      </c>
      <c r="B83" s="30" t="s">
        <v>49</v>
      </c>
      <c r="C83" s="31" t="s">
        <v>204</v>
      </c>
      <c r="D83" s="42">
        <v>1073673110</v>
      </c>
      <c r="E83" s="32" t="s">
        <v>205</v>
      </c>
      <c r="F83" s="33" t="s">
        <v>202</v>
      </c>
      <c r="G83" s="10">
        <v>45660</v>
      </c>
      <c r="H83" s="34" t="s">
        <v>399</v>
      </c>
      <c r="I83" s="34" t="s">
        <v>398</v>
      </c>
      <c r="J83" s="34" t="s">
        <v>362</v>
      </c>
      <c r="K83" s="35">
        <v>2671200</v>
      </c>
      <c r="L83" s="36">
        <v>0</v>
      </c>
      <c r="M83" s="37" t="str">
        <f>CONCATENATE(P83,Q83,R83,S83," al contrato ",C83," cuyo objeto es: ",F83,", ",T83,"")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4197 2025 hasta el 15/01/2026 dado que termina el 15/12/2025 y al contrato PS 4197 2025 cuyo objeto es: PRESTAR SERVICIOS TECNICOS COMO AUXILIAR DE ENFERMERIA (AMBULANCIA) PARA DESARROLLAR ACTIVIDADES EN LA DIRECCIÓN DE URGENCIAS DE LA SUBRED INTEGRADA DE SERVICIOS DE SALUD CENTRO ORIENTE E.S.E., lo anterior se requiere por necesidades del servicio.</v>
      </c>
      <c r="N83" s="37" t="s">
        <v>405</v>
      </c>
      <c r="O83" s="37" t="s">
        <v>404</v>
      </c>
      <c r="P83" s="38" t="s">
        <v>53</v>
      </c>
      <c r="Q83" s="38" t="str">
        <f>IF(O83="PRORROGA Y ADICION",CONCATENATE(" prorrogar el contrato ",C83," hasta el ",J83," dado que termina el ",H83," y"),"")</f>
        <v xml:space="preserve"> prorrogar el contrato PS 4197 2025 hasta el 15/01/2026 dado que termina el 15/12/2025 y</v>
      </c>
      <c r="R83" s="39" t="str">
        <f>IF(L83&gt;0,CONCATENATE(" adicionar un valor de $",L83),"")</f>
        <v/>
      </c>
      <c r="S83" s="39" t="str">
        <f>IF(O83="PRORROGA",CONCATENATE(" prorrogar hasta el ",J83," dado que su contrato inicial termina el ",H83),"")</f>
        <v/>
      </c>
      <c r="T83" s="40" t="s">
        <v>54</v>
      </c>
    </row>
    <row r="84" spans="1:20" s="41" customFormat="1" ht="204.75" customHeight="1">
      <c r="A84" s="29">
        <v>74</v>
      </c>
      <c r="B84" s="30" t="s">
        <v>49</v>
      </c>
      <c r="C84" s="31" t="s">
        <v>206</v>
      </c>
      <c r="D84" s="42">
        <v>79885224</v>
      </c>
      <c r="E84" s="32" t="s">
        <v>207</v>
      </c>
      <c r="F84" s="33" t="s">
        <v>203</v>
      </c>
      <c r="G84" s="10">
        <v>45660</v>
      </c>
      <c r="H84" s="34" t="s">
        <v>399</v>
      </c>
      <c r="I84" s="34" t="s">
        <v>398</v>
      </c>
      <c r="J84" s="34" t="s">
        <v>362</v>
      </c>
      <c r="K84" s="35">
        <v>2182560</v>
      </c>
      <c r="L84" s="36">
        <v>0</v>
      </c>
      <c r="M84" s="37" t="str">
        <f>CONCATENATE(P84,Q84,R84,S84," al contrato ",C84," cuyo objeto es: ",F84,", ",T84,"")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4200 2025 hasta el 15/01/2026 dado que termina el 15/12/2025 y al contrato PS 4200 2025 cuyo objeto es: PRESTAR SERVICIOS DE BACHILLER COMO CONDUCTOR AMBULANCIA PARA DESARROLLAR ACTIVIDADES EN LA DIRECCIÓN DE URGENCIAS DE LA SUBRED INTEGRADA DE SERVICIOS DE SALUD CENTRO ORIENTE E.S.E, lo anterior se requiere por necesidades del servicio.</v>
      </c>
      <c r="N84" s="37" t="s">
        <v>405</v>
      </c>
      <c r="O84" s="37" t="s">
        <v>404</v>
      </c>
      <c r="P84" s="38" t="s">
        <v>53</v>
      </c>
      <c r="Q84" s="38" t="str">
        <f>IF(O84="PRORROGA Y ADICION",CONCATENATE(" prorrogar el contrato ",C84," hasta el ",J84," dado que termina el ",H84," y"),"")</f>
        <v xml:space="preserve"> prorrogar el contrato PS 4200 2025 hasta el 15/01/2026 dado que termina el 15/12/2025 y</v>
      </c>
      <c r="R84" s="39" t="str">
        <f>IF(L84&gt;0,CONCATENATE(" adicionar un valor de $",L84),"")</f>
        <v/>
      </c>
      <c r="S84" s="39" t="str">
        <f>IF(O84="PRORROGA",CONCATENATE(" prorrogar hasta el ",J84," dado que su contrato inicial termina el ",H84),"")</f>
        <v/>
      </c>
      <c r="T84" s="40" t="s">
        <v>54</v>
      </c>
    </row>
    <row r="85" spans="1:20" s="41" customFormat="1" ht="204.75" customHeight="1">
      <c r="A85" s="43">
        <v>75</v>
      </c>
      <c r="B85" s="30" t="s">
        <v>49</v>
      </c>
      <c r="C85" s="31" t="s">
        <v>208</v>
      </c>
      <c r="D85" s="42">
        <v>80118347</v>
      </c>
      <c r="E85" s="32" t="s">
        <v>209</v>
      </c>
      <c r="F85" s="33" t="s">
        <v>203</v>
      </c>
      <c r="G85" s="10">
        <v>45660</v>
      </c>
      <c r="H85" s="34" t="s">
        <v>399</v>
      </c>
      <c r="I85" s="34" t="s">
        <v>398</v>
      </c>
      <c r="J85" s="34" t="s">
        <v>362</v>
      </c>
      <c r="K85" s="35">
        <v>2182560</v>
      </c>
      <c r="L85" s="36">
        <v>0</v>
      </c>
      <c r="M85" s="37" t="str">
        <f>CONCATENATE(P85,Q85,R85,S85," al contrato ",C85," cuyo objeto es: ",F85,", ",T85,"")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4202 2025 hasta el 15/01/2026 dado que termina el 15/12/2025 y al contrato PS 4202 2025 cuyo objeto es: PRESTAR SERVICIOS DE BACHILLER COMO CONDUCTOR AMBULANCIA PARA DESARROLLAR ACTIVIDADES EN LA DIRECCIÓN DE URGENCIAS DE LA SUBRED INTEGRADA DE SERVICIOS DE SALUD CENTRO ORIENTE E.S.E, lo anterior se requiere por necesidades del servicio.</v>
      </c>
      <c r="N85" s="37" t="s">
        <v>405</v>
      </c>
      <c r="O85" s="37" t="s">
        <v>404</v>
      </c>
      <c r="P85" s="38" t="s">
        <v>53</v>
      </c>
      <c r="Q85" s="38" t="str">
        <f>IF(O85="PRORROGA Y ADICION",CONCATENATE(" prorrogar el contrato ",C85," hasta el ",J85," dado que termina el ",H85," y"),"")</f>
        <v xml:space="preserve"> prorrogar el contrato PS 4202 2025 hasta el 15/01/2026 dado que termina el 15/12/2025 y</v>
      </c>
      <c r="R85" s="39" t="str">
        <f>IF(L85&gt;0,CONCATENATE(" adicionar un valor de $",L85),"")</f>
        <v/>
      </c>
      <c r="S85" s="39" t="str">
        <f>IF(O85="PRORROGA",CONCATENATE(" prorrogar hasta el ",J85," dado que su contrato inicial termina el ",H85),"")</f>
        <v/>
      </c>
      <c r="T85" s="40" t="s">
        <v>54</v>
      </c>
    </row>
    <row r="86" spans="1:20" s="41" customFormat="1" ht="204.75" customHeight="1">
      <c r="A86" s="29">
        <v>76</v>
      </c>
      <c r="B86" s="30" t="s">
        <v>49</v>
      </c>
      <c r="C86" s="31" t="s">
        <v>210</v>
      </c>
      <c r="D86" s="42">
        <v>1023911009</v>
      </c>
      <c r="E86" s="32" t="s">
        <v>211</v>
      </c>
      <c r="F86" s="33" t="s">
        <v>61</v>
      </c>
      <c r="G86" s="10">
        <v>45677</v>
      </c>
      <c r="H86" s="34" t="s">
        <v>399</v>
      </c>
      <c r="I86" s="34" t="s">
        <v>398</v>
      </c>
      <c r="J86" s="34" t="s">
        <v>362</v>
      </c>
      <c r="K86" s="35">
        <v>2671200</v>
      </c>
      <c r="L86" s="36">
        <v>0</v>
      </c>
      <c r="M86" s="37" t="str">
        <f>CONCATENATE(P86,Q86,R86,S86," al contrato ",C86," cuyo objeto es: ",F86,", ",T86,"")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4263 2025 hasta el 15/01/2026 dado que termina el 15/12/2025 y al contrato PS 4263 2025 cuyo objeto es: PRESTAR SERVICIOS TECNICOS COMO AUXILIAR DE ENFERMERIA II (AMBULANCIA) PARA DESARROLLAR ACTIVIDADES EN LA DIRECCION DE URGENCIAS DE LA SUBRED INTEGRADA DE SERVICIOS DE SALUD CENTRO ORIENTE E.S.E., lo anterior se requiere por necesidades del servicio.</v>
      </c>
      <c r="N86" s="37" t="s">
        <v>405</v>
      </c>
      <c r="O86" s="37" t="s">
        <v>404</v>
      </c>
      <c r="P86" s="38" t="s">
        <v>53</v>
      </c>
      <c r="Q86" s="38" t="str">
        <f>IF(O86="PRORROGA Y ADICION",CONCATENATE(" prorrogar el contrato ",C86," hasta el ",J86," dado que termina el ",H86," y"),"")</f>
        <v xml:space="preserve"> prorrogar el contrato PS 4263 2025 hasta el 15/01/2026 dado que termina el 15/12/2025 y</v>
      </c>
      <c r="R86" s="39" t="str">
        <f>IF(L86&gt;0,CONCATENATE(" adicionar un valor de $",L86),"")</f>
        <v/>
      </c>
      <c r="S86" s="39" t="str">
        <f>IF(O86="PRORROGA",CONCATENATE(" prorrogar hasta el ",J86," dado que su contrato inicial termina el ",H86),"")</f>
        <v/>
      </c>
      <c r="T86" s="40" t="s">
        <v>54</v>
      </c>
    </row>
    <row r="87" spans="1:20" s="41" customFormat="1" ht="204.75" customHeight="1">
      <c r="A87" s="29">
        <v>77</v>
      </c>
      <c r="B87" s="30" t="s">
        <v>49</v>
      </c>
      <c r="C87" s="31" t="s">
        <v>212</v>
      </c>
      <c r="D87" s="42">
        <v>1000159429</v>
      </c>
      <c r="E87" s="32" t="s">
        <v>213</v>
      </c>
      <c r="F87" s="33" t="s">
        <v>214</v>
      </c>
      <c r="G87" s="10">
        <v>45677</v>
      </c>
      <c r="H87" s="34" t="s">
        <v>399</v>
      </c>
      <c r="I87" s="34" t="s">
        <v>398</v>
      </c>
      <c r="J87" s="34" t="s">
        <v>362</v>
      </c>
      <c r="K87" s="35">
        <v>2182560</v>
      </c>
      <c r="L87" s="36">
        <v>0</v>
      </c>
      <c r="M87" s="37" t="str">
        <f>CONCATENATE(P87,Q87,R87,S87," al contrato ",C87," cuyo objeto es: ",F87,", ",T87,"")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4264 2025 hasta el 15/01/2026 dado que termina el 15/12/2025 y al contrato PS 4264 2025 cuyo objeto es: PRESTAR SERVICIOS DE BACHILLER COMO CONDUCTOR AMBULANCIA PARA DESARROLLAR ACTIVIDADES EN LA DIRECCION DE URGENCIAS DE LA SUBRED INTEGRADA DE SERVICIOS DE SALUD CENTRO ORIENTE E.S.E., lo anterior se requiere por necesidades del servicio.</v>
      </c>
      <c r="N87" s="37" t="s">
        <v>405</v>
      </c>
      <c r="O87" s="37" t="s">
        <v>404</v>
      </c>
      <c r="P87" s="38" t="s">
        <v>53</v>
      </c>
      <c r="Q87" s="38" t="str">
        <f>IF(O87="PRORROGA Y ADICION",CONCATENATE(" prorrogar el contrato ",C87," hasta el ",J87," dado que termina el ",H87," y"),"")</f>
        <v xml:space="preserve"> prorrogar el contrato PS 4264 2025 hasta el 15/01/2026 dado que termina el 15/12/2025 y</v>
      </c>
      <c r="R87" s="39" t="str">
        <f>IF(L87&gt;0,CONCATENATE(" adicionar un valor de $",L87),"")</f>
        <v/>
      </c>
      <c r="S87" s="39" t="str">
        <f>IF(O87="PRORROGA",CONCATENATE(" prorrogar hasta el ",J87," dado que su contrato inicial termina el ",H87),"")</f>
        <v/>
      </c>
      <c r="T87" s="40" t="s">
        <v>54</v>
      </c>
    </row>
    <row r="88" spans="1:20" s="41" customFormat="1" ht="204.75" customHeight="1">
      <c r="A88" s="43">
        <v>78</v>
      </c>
      <c r="B88" s="30" t="s">
        <v>49</v>
      </c>
      <c r="C88" s="31" t="s">
        <v>215</v>
      </c>
      <c r="D88" s="42">
        <v>1052989275</v>
      </c>
      <c r="E88" s="32" t="s">
        <v>216</v>
      </c>
      <c r="F88" s="33" t="s">
        <v>217</v>
      </c>
      <c r="G88" s="10">
        <v>45677</v>
      </c>
      <c r="H88" s="34" t="s">
        <v>399</v>
      </c>
      <c r="I88" s="34" t="s">
        <v>398</v>
      </c>
      <c r="J88" s="34" t="s">
        <v>362</v>
      </c>
      <c r="K88" s="35">
        <v>10325340</v>
      </c>
      <c r="L88" s="36">
        <f>VLOOKUP(C88:C224,'[1]PRINCIPAL OP NORMAL (2)'!$A$2:$E$113,4,0)</f>
        <v>3441780</v>
      </c>
      <c r="M88" s="37" t="str">
        <f>CONCATENATE(P88,Q88,R88,S88," al contrato ",C88," cuyo objeto es: ",F88,", ",T88,"")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4267 2025 hasta el 15/01/2026 dado que termina el 15/12/2025 y adicionar un valor de $3441780 al contrato PS 4267 2025 cuyo objeto es: PRESTAR SERVICIOS PROFESIONALES ESPECIALIZADOS COMO MEDICO EMERGENCIOLOGO PARA DESARROLLAR ACTIVIDADES EN LA DIRECCION DE URGENCIAS DE LA SUBRED INTEGRADA DE SERVICIOS DE SALUD CENTRO ORIENTE E.S.E., lo anterior se requiere por necesidades del servicio.</v>
      </c>
      <c r="N88" s="37" t="s">
        <v>405</v>
      </c>
      <c r="O88" s="37" t="s">
        <v>404</v>
      </c>
      <c r="P88" s="38" t="s">
        <v>53</v>
      </c>
      <c r="Q88" s="38" t="str">
        <f>IF(O88="PRORROGA Y ADICION",CONCATENATE(" prorrogar el contrato ",C88," hasta el ",J88," dado que termina el ",H88," y"),"")</f>
        <v xml:space="preserve"> prorrogar el contrato PS 4267 2025 hasta el 15/01/2026 dado que termina el 15/12/2025 y</v>
      </c>
      <c r="R88" s="39" t="str">
        <f>IF(L88&gt;0,CONCATENATE(" adicionar un valor de $",L88),"")</f>
        <v xml:space="preserve"> adicionar un valor de $3441780</v>
      </c>
      <c r="S88" s="39" t="str">
        <f>IF(O88="PRORROGA",CONCATENATE(" prorrogar hasta el ",J88," dado que su contrato inicial termina el ",H88),"")</f>
        <v/>
      </c>
      <c r="T88" s="40" t="s">
        <v>54</v>
      </c>
    </row>
    <row r="89" spans="1:20" s="41" customFormat="1" ht="204.75" customHeight="1">
      <c r="A89" s="29">
        <v>79</v>
      </c>
      <c r="B89" s="30" t="s">
        <v>49</v>
      </c>
      <c r="C89" s="31" t="s">
        <v>218</v>
      </c>
      <c r="D89" s="42">
        <v>1149450673</v>
      </c>
      <c r="E89" s="32" t="s">
        <v>219</v>
      </c>
      <c r="F89" s="33" t="s">
        <v>78</v>
      </c>
      <c r="G89" s="10">
        <v>45677</v>
      </c>
      <c r="H89" s="34" t="s">
        <v>399</v>
      </c>
      <c r="I89" s="34" t="s">
        <v>398</v>
      </c>
      <c r="J89" s="34" t="s">
        <v>362</v>
      </c>
      <c r="K89" s="35">
        <v>8464080</v>
      </c>
      <c r="L89" s="36">
        <f>VLOOKUP(C89:C225,'[1]PRINCIPAL OP NORMAL (2)'!$A$2:$E$113,4,0)</f>
        <v>2327622</v>
      </c>
      <c r="M89" s="37" t="str">
        <f>CONCATENATE(P89,Q89,R89,S89," al contrato ",C89," cuyo objeto es: ",F89,", ",T89,"")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4271 2025 hasta el 15/01/2026 dado que termina el 15/12/2025 y adicionar un valor de $2327622 al contrato PS 4271 2025 cuyo objeto es: PRESTAR SERVICIOS PROFESIONALES COMO MEDICO GENERAL PARA DESARROLLAR ACTIVIDADES EN LA DIRECCION DE URGENCIAS DE LA SUBRED INTEGRADA DE SERVICIOS DE SALUD CENTRO ORIENTE E.S.E., lo anterior se requiere por necesidades del servicio.</v>
      </c>
      <c r="N89" s="37" t="s">
        <v>405</v>
      </c>
      <c r="O89" s="37" t="s">
        <v>404</v>
      </c>
      <c r="P89" s="38" t="s">
        <v>53</v>
      </c>
      <c r="Q89" s="38" t="str">
        <f>IF(O89="PRORROGA Y ADICION",CONCATENATE(" prorrogar el contrato ",C89," hasta el ",J89," dado que termina el ",H89," y"),"")</f>
        <v xml:space="preserve"> prorrogar el contrato PS 4271 2025 hasta el 15/01/2026 dado que termina el 15/12/2025 y</v>
      </c>
      <c r="R89" s="39" t="str">
        <f>IF(L89&gt;0,CONCATENATE(" adicionar un valor de $",L89),"")</f>
        <v xml:space="preserve"> adicionar un valor de $2327622</v>
      </c>
      <c r="S89" s="39" t="str">
        <f>IF(O89="PRORROGA",CONCATENATE(" prorrogar hasta el ",J89," dado que su contrato inicial termina el ",H89),"")</f>
        <v/>
      </c>
      <c r="T89" s="40" t="s">
        <v>54</v>
      </c>
    </row>
    <row r="90" spans="1:20" s="41" customFormat="1" ht="204.75" customHeight="1">
      <c r="A90" s="29">
        <v>80</v>
      </c>
      <c r="B90" s="30" t="s">
        <v>49</v>
      </c>
      <c r="C90" s="31" t="s">
        <v>220</v>
      </c>
      <c r="D90" s="42">
        <v>1022443064</v>
      </c>
      <c r="E90" s="32" t="s">
        <v>221</v>
      </c>
      <c r="F90" s="33" t="s">
        <v>78</v>
      </c>
      <c r="G90" s="10">
        <v>45688</v>
      </c>
      <c r="H90" s="34" t="s">
        <v>399</v>
      </c>
      <c r="I90" s="34" t="s">
        <v>398</v>
      </c>
      <c r="J90" s="34" t="s">
        <v>362</v>
      </c>
      <c r="K90" s="35">
        <v>8464080</v>
      </c>
      <c r="L90" s="36">
        <f>VLOOKUP(C90:C226,'[1]PRINCIPAL OP NORMAL (2)'!$A$2:$E$113,4,0)</f>
        <v>1692816</v>
      </c>
      <c r="M90" s="37" t="str">
        <f>CONCATENATE(P90,Q90,R90,S90," al contrato ",C90," cuyo objeto es: ",F90,", ",T90,"")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4476 2025 hasta el 15/01/2026 dado que termina el 15/12/2025 y adicionar un valor de $1692816 al contrato PS 4476 2025 cuyo objeto es: PRESTAR SERVICIOS PROFESIONALES COMO MEDICO GENERAL PARA DESARROLLAR ACTIVIDADES EN LA DIRECCION DE URGENCIAS DE LA SUBRED INTEGRADA DE SERVICIOS DE SALUD CENTRO ORIENTE E.S.E., lo anterior se requiere por necesidades del servicio.</v>
      </c>
      <c r="N90" s="37" t="s">
        <v>405</v>
      </c>
      <c r="O90" s="37" t="s">
        <v>404</v>
      </c>
      <c r="P90" s="38" t="s">
        <v>53</v>
      </c>
      <c r="Q90" s="38" t="str">
        <f>IF(O90="PRORROGA Y ADICION",CONCATENATE(" prorrogar el contrato ",C90," hasta el ",J90," dado que termina el ",H90," y"),"")</f>
        <v xml:space="preserve"> prorrogar el contrato PS 4476 2025 hasta el 15/01/2026 dado que termina el 15/12/2025 y</v>
      </c>
      <c r="R90" s="39" t="str">
        <f>IF(L90&gt;0,CONCATENATE(" adicionar un valor de $",L90),"")</f>
        <v xml:space="preserve"> adicionar un valor de $1692816</v>
      </c>
      <c r="S90" s="39" t="str">
        <f>IF(O90="PRORROGA",CONCATENATE(" prorrogar hasta el ",J90," dado que su contrato inicial termina el ",H90),"")</f>
        <v/>
      </c>
      <c r="T90" s="40" t="s">
        <v>54</v>
      </c>
    </row>
    <row r="91" spans="1:20" s="41" customFormat="1" ht="204.75" customHeight="1">
      <c r="A91" s="43">
        <v>81</v>
      </c>
      <c r="B91" s="30" t="s">
        <v>49</v>
      </c>
      <c r="C91" s="31" t="s">
        <v>222</v>
      </c>
      <c r="D91" s="42">
        <v>1013674631</v>
      </c>
      <c r="E91" s="32" t="s">
        <v>223</v>
      </c>
      <c r="F91" s="33" t="s">
        <v>78</v>
      </c>
      <c r="G91" s="10">
        <v>45688</v>
      </c>
      <c r="H91" s="34" t="s">
        <v>399</v>
      </c>
      <c r="I91" s="34" t="s">
        <v>398</v>
      </c>
      <c r="J91" s="34" t="s">
        <v>362</v>
      </c>
      <c r="K91" s="35">
        <v>8464080</v>
      </c>
      <c r="L91" s="36">
        <f>VLOOKUP(C91:C227,'[1]PRINCIPAL OP NORMAL (2)'!$A$2:$E$113,4,0)</f>
        <v>2539224</v>
      </c>
      <c r="M91" s="37" t="str">
        <f>CONCATENATE(P91,Q91,R91,S91," al contrato ",C91," cuyo objeto es: ",F91,", ",T91,"")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4477 2025 hasta el 15/01/2026 dado que termina el 15/12/2025 y adicionar un valor de $2539224 al contrato PS 4477 2025 cuyo objeto es: PRESTAR SERVICIOS PROFESIONALES COMO MEDICO GENERAL PARA DESARROLLAR ACTIVIDADES EN LA DIRECCION DE URGENCIAS DE LA SUBRED INTEGRADA DE SERVICIOS DE SALUD CENTRO ORIENTE E.S.E., lo anterior se requiere por necesidades del servicio.</v>
      </c>
      <c r="N91" s="37" t="s">
        <v>405</v>
      </c>
      <c r="O91" s="37" t="s">
        <v>404</v>
      </c>
      <c r="P91" s="38" t="s">
        <v>53</v>
      </c>
      <c r="Q91" s="38" t="str">
        <f>IF(O91="PRORROGA Y ADICION",CONCATENATE(" prorrogar el contrato ",C91," hasta el ",J91," dado que termina el ",H91," y"),"")</f>
        <v xml:space="preserve"> prorrogar el contrato PS 4477 2025 hasta el 15/01/2026 dado que termina el 15/12/2025 y</v>
      </c>
      <c r="R91" s="39" t="str">
        <f>IF(L91&gt;0,CONCATENATE(" adicionar un valor de $",L91),"")</f>
        <v xml:space="preserve"> adicionar un valor de $2539224</v>
      </c>
      <c r="S91" s="39" t="str">
        <f>IF(O91="PRORROGA",CONCATENATE(" prorrogar hasta el ",J91," dado que su contrato inicial termina el ",H91),"")</f>
        <v/>
      </c>
      <c r="T91" s="40" t="s">
        <v>54</v>
      </c>
    </row>
    <row r="92" spans="1:20" s="41" customFormat="1" ht="204.75" customHeight="1">
      <c r="A92" s="29">
        <v>82</v>
      </c>
      <c r="B92" s="30" t="s">
        <v>49</v>
      </c>
      <c r="C92" s="31" t="s">
        <v>224</v>
      </c>
      <c r="D92" s="42">
        <v>484510</v>
      </c>
      <c r="E92" s="32" t="s">
        <v>225</v>
      </c>
      <c r="F92" s="33" t="s">
        <v>78</v>
      </c>
      <c r="G92" s="10">
        <v>45688</v>
      </c>
      <c r="H92" s="34" t="s">
        <v>399</v>
      </c>
      <c r="I92" s="34" t="s">
        <v>398</v>
      </c>
      <c r="J92" s="34" t="s">
        <v>362</v>
      </c>
      <c r="K92" s="35">
        <v>8464080</v>
      </c>
      <c r="L92" s="36">
        <f>VLOOKUP(C92:C228,'[1]PRINCIPAL OP NORMAL (2)'!$A$2:$E$113,4,0)</f>
        <v>1269612</v>
      </c>
      <c r="M92" s="37" t="str">
        <f>CONCATENATE(P92,Q92,R92,S92," al contrato ",C92," cuyo objeto es: ",F92,", ",T92,"")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4478 2025 hasta el 15/01/2026 dado que termina el 15/12/2025 y adicionar un valor de $1269612 al contrato PS 4478 2025 cuyo objeto es: PRESTAR SERVICIOS PROFESIONALES COMO MEDICO GENERAL PARA DESARROLLAR ACTIVIDADES EN LA DIRECCION DE URGENCIAS DE LA SUBRED INTEGRADA DE SERVICIOS DE SALUD CENTRO ORIENTE E.S.E., lo anterior se requiere por necesidades del servicio.</v>
      </c>
      <c r="N92" s="37" t="s">
        <v>405</v>
      </c>
      <c r="O92" s="37" t="s">
        <v>404</v>
      </c>
      <c r="P92" s="38" t="s">
        <v>53</v>
      </c>
      <c r="Q92" s="38" t="str">
        <f>IF(O92="PRORROGA Y ADICION",CONCATENATE(" prorrogar el contrato ",C92," hasta el ",J92," dado que termina el ",H92," y"),"")</f>
        <v xml:space="preserve"> prorrogar el contrato PS 4478 2025 hasta el 15/01/2026 dado que termina el 15/12/2025 y</v>
      </c>
      <c r="R92" s="39" t="str">
        <f>IF(L92&gt;0,CONCATENATE(" adicionar un valor de $",L92),"")</f>
        <v xml:space="preserve"> adicionar un valor de $1269612</v>
      </c>
      <c r="S92" s="39" t="str">
        <f>IF(O92="PRORROGA",CONCATENATE(" prorrogar hasta el ",J92," dado que su contrato inicial termina el ",H92),"")</f>
        <v/>
      </c>
      <c r="T92" s="40" t="s">
        <v>54</v>
      </c>
    </row>
    <row r="93" spans="1:20" s="41" customFormat="1" ht="204.75" customHeight="1">
      <c r="A93" s="29">
        <v>83</v>
      </c>
      <c r="B93" s="30" t="s">
        <v>49</v>
      </c>
      <c r="C93" s="31" t="s">
        <v>226</v>
      </c>
      <c r="D93" s="42">
        <v>1127956651</v>
      </c>
      <c r="E93" s="32" t="s">
        <v>227</v>
      </c>
      <c r="F93" s="33" t="s">
        <v>228</v>
      </c>
      <c r="G93" s="10">
        <v>45688</v>
      </c>
      <c r="H93" s="34" t="s">
        <v>399</v>
      </c>
      <c r="I93" s="34" t="s">
        <v>398</v>
      </c>
      <c r="J93" s="34" t="s">
        <v>362</v>
      </c>
      <c r="K93" s="35">
        <v>6771264</v>
      </c>
      <c r="L93" s="36">
        <f>VLOOKUP(C93:C229,'[1]PRINCIPAL OP NORMAL (2)'!$A$2:$E$113,4,0)</f>
        <v>1848060</v>
      </c>
      <c r="M93" s="37" t="str">
        <f>CONCATENATE(P93,Q93,R93,S93," al contrato ",C93," cuyo objeto es: ",F93,", ",T93,"")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4493 2025 hasta el 15/01/2026 dado que termina el 15/12/2025 y adicionar un valor de $1848060 al contrato PS 4493 2025 cuyo objeto es: PRESTAR SERVICIOS PROFESIONALES COMO MEDICO GENERAL PARA  TRASLADOS SEGUNDARIOS  EN AMBULANCIA MEDICALIZADA  PARA DESARROLLAR ACTIVIDADES EN LA DIRECCIÓN DE URGENCIAS DE LA SUBRED INTEGRADA DE SERVICIOS DE SALUD CENTRO ORIENTE E.S.E, lo anterior se requiere por necesidades del servicio.</v>
      </c>
      <c r="N93" s="37" t="s">
        <v>405</v>
      </c>
      <c r="O93" s="37" t="s">
        <v>404</v>
      </c>
      <c r="P93" s="38" t="s">
        <v>53</v>
      </c>
      <c r="Q93" s="38" t="str">
        <f>IF(O93="PRORROGA Y ADICION",CONCATENATE(" prorrogar el contrato ",C93," hasta el ",J93," dado que termina el ",H93," y"),"")</f>
        <v xml:space="preserve"> prorrogar el contrato PS 4493 2025 hasta el 15/01/2026 dado que termina el 15/12/2025 y</v>
      </c>
      <c r="R93" s="39" t="str">
        <f>IF(L93&gt;0,CONCATENATE(" adicionar un valor de $",L93),"")</f>
        <v xml:space="preserve"> adicionar un valor de $1848060</v>
      </c>
      <c r="S93" s="39" t="str">
        <f>IF(O93="PRORROGA",CONCATENATE(" prorrogar hasta el ",J93," dado que su contrato inicial termina el ",H93),"")</f>
        <v/>
      </c>
      <c r="T93" s="40" t="s">
        <v>54</v>
      </c>
    </row>
    <row r="94" spans="1:20" s="41" customFormat="1" ht="204.75" customHeight="1">
      <c r="A94" s="43">
        <v>84</v>
      </c>
      <c r="B94" s="30" t="s">
        <v>49</v>
      </c>
      <c r="C94" s="31" t="s">
        <v>229</v>
      </c>
      <c r="D94" s="42">
        <v>72342806</v>
      </c>
      <c r="E94" s="32" t="s">
        <v>230</v>
      </c>
      <c r="F94" s="33" t="s">
        <v>52</v>
      </c>
      <c r="G94" s="10">
        <v>45695</v>
      </c>
      <c r="H94" s="34" t="s">
        <v>399</v>
      </c>
      <c r="I94" s="34" t="s">
        <v>398</v>
      </c>
      <c r="J94" s="34" t="s">
        <v>362</v>
      </c>
      <c r="K94" s="35">
        <v>10325340</v>
      </c>
      <c r="L94" s="36">
        <f>VLOOKUP(C94:C230,'[1]PRINCIPAL OP NORMAL (2)'!$A$2:$E$113,4,0)</f>
        <v>4589040</v>
      </c>
      <c r="M94" s="37" t="str">
        <f>CONCATENATE(P94,Q94,R94,S94," al contrato ",C94," cuyo objeto es: ",F94,", ",T94,"")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4617 2025 hasta el 15/01/2026 dado que termina el 15/12/2025 y adicionar un valor de $4589040 al contrato PS 4617 2025 cuyo objeto es: PRESTAR SERVICIOS  PROFESIONALES  ESPECIALIZADOS COMO  MEDICO EMERGENCIOLOGO PARA DESARROLLAR ACTIVIDADES EN LA DIRECCION DE URGENCIAS DE LA SUBRED INTEGRADA DE SERVICIOS DE SALUD CENTRO ORIENTE E.S.E., lo anterior se requiere por necesidades del servicio.</v>
      </c>
      <c r="N94" s="37" t="s">
        <v>405</v>
      </c>
      <c r="O94" s="37" t="s">
        <v>404</v>
      </c>
      <c r="P94" s="38" t="s">
        <v>53</v>
      </c>
      <c r="Q94" s="38" t="str">
        <f>IF(O94="PRORROGA Y ADICION",CONCATENATE(" prorrogar el contrato ",C94," hasta el ",J94," dado que termina el ",H94," y"),"")</f>
        <v xml:space="preserve"> prorrogar el contrato PS 4617 2025 hasta el 15/01/2026 dado que termina el 15/12/2025 y</v>
      </c>
      <c r="R94" s="39" t="str">
        <f>IF(L94&gt;0,CONCATENATE(" adicionar un valor de $",L94),"")</f>
        <v xml:space="preserve"> adicionar un valor de $4589040</v>
      </c>
      <c r="S94" s="39" t="str">
        <f>IF(O94="PRORROGA",CONCATENATE(" prorrogar hasta el ",J94," dado que su contrato inicial termina el ",H94),"")</f>
        <v/>
      </c>
      <c r="T94" s="40" t="s">
        <v>54</v>
      </c>
    </row>
    <row r="95" spans="1:20" s="41" customFormat="1" ht="204.75" customHeight="1">
      <c r="A95" s="29">
        <v>85</v>
      </c>
      <c r="B95" s="30" t="s">
        <v>49</v>
      </c>
      <c r="C95" s="31" t="s">
        <v>231</v>
      </c>
      <c r="D95" s="42">
        <v>52824005</v>
      </c>
      <c r="E95" s="32" t="s">
        <v>232</v>
      </c>
      <c r="F95" s="33" t="s">
        <v>228</v>
      </c>
      <c r="G95" s="10">
        <v>45700</v>
      </c>
      <c r="H95" s="34" t="s">
        <v>399</v>
      </c>
      <c r="I95" s="34" t="s">
        <v>398</v>
      </c>
      <c r="J95" s="34" t="s">
        <v>362</v>
      </c>
      <c r="K95" s="35">
        <v>6771264</v>
      </c>
      <c r="L95" s="36">
        <f>VLOOKUP(C95:C231,'[1]PRINCIPAL OP NORMAL (2)'!$A$2:$E$113,4,0)</f>
        <v>1679055</v>
      </c>
      <c r="M95" s="37" t="str">
        <f>CONCATENATE(P95,Q95,R95,S95," al contrato ",C95," cuyo objeto es: ",F95,", ",T95,"")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4850 2025 hasta el 15/01/2026 dado que termina el 15/12/2025 y adicionar un valor de $1679055 al contrato PS 4850 2025 cuyo objeto es: PRESTAR SERVICIOS PROFESIONALES COMO MEDICO GENERAL PARA  TRASLADOS SEGUNDARIOS  EN AMBULANCIA MEDICALIZADA  PARA DESARROLLAR ACTIVIDADES EN LA DIRECCIÓN DE URGENCIAS DE LA SUBRED INTEGRADA DE SERVICIOS DE SALUD CENTRO ORIENTE E.S.E, lo anterior se requiere por necesidades del servicio.</v>
      </c>
      <c r="N95" s="37" t="s">
        <v>405</v>
      </c>
      <c r="O95" s="37" t="s">
        <v>404</v>
      </c>
      <c r="P95" s="38" t="s">
        <v>53</v>
      </c>
      <c r="Q95" s="38" t="str">
        <f>IF(O95="PRORROGA Y ADICION",CONCATENATE(" prorrogar el contrato ",C95," hasta el ",J95," dado que termina el ",H95," y"),"")</f>
        <v xml:space="preserve"> prorrogar el contrato PS 4850 2025 hasta el 15/01/2026 dado que termina el 15/12/2025 y</v>
      </c>
      <c r="R95" s="39" t="str">
        <f>IF(L95&gt;0,CONCATENATE(" adicionar un valor de $",L95),"")</f>
        <v xml:space="preserve"> adicionar un valor de $1679055</v>
      </c>
      <c r="S95" s="39" t="str">
        <f>IF(O95="PRORROGA",CONCATENATE(" prorrogar hasta el ",J95," dado que su contrato inicial termina el ",H95),"")</f>
        <v/>
      </c>
      <c r="T95" s="40" t="s">
        <v>54</v>
      </c>
    </row>
    <row r="96" spans="1:20" s="41" customFormat="1" ht="204.75" customHeight="1">
      <c r="A96" s="29">
        <v>86</v>
      </c>
      <c r="B96" s="30" t="s">
        <v>49</v>
      </c>
      <c r="C96" s="31" t="s">
        <v>233</v>
      </c>
      <c r="D96" s="42">
        <v>52432355</v>
      </c>
      <c r="E96" s="32" t="s">
        <v>234</v>
      </c>
      <c r="F96" s="33" t="s">
        <v>61</v>
      </c>
      <c r="G96" s="10">
        <v>45700</v>
      </c>
      <c r="H96" s="34" t="s">
        <v>399</v>
      </c>
      <c r="I96" s="34" t="s">
        <v>398</v>
      </c>
      <c r="J96" s="34" t="s">
        <v>362</v>
      </c>
      <c r="K96" s="35">
        <v>2671200</v>
      </c>
      <c r="L96" s="36">
        <v>0</v>
      </c>
      <c r="M96" s="37" t="str">
        <f>CONCATENATE(P96,Q96,R96,S96," al contrato ",C96," cuyo objeto es: ",F96,", ",T96,"")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4852 2025 hasta el 15/01/2026 dado que termina el 15/12/2025 y al contrato PS 4852 2025 cuyo objeto es: PRESTAR SERVICIOS TECNICOS COMO AUXILIAR DE ENFERMERIA II (AMBULANCIA) PARA DESARROLLAR ACTIVIDADES EN LA DIRECCION DE URGENCIAS DE LA SUBRED INTEGRADA DE SERVICIOS DE SALUD CENTRO ORIENTE E.S.E., lo anterior se requiere por necesidades del servicio.</v>
      </c>
      <c r="N96" s="37" t="s">
        <v>405</v>
      </c>
      <c r="O96" s="37" t="s">
        <v>404</v>
      </c>
      <c r="P96" s="38" t="s">
        <v>53</v>
      </c>
      <c r="Q96" s="38" t="str">
        <f>IF(O96="PRORROGA Y ADICION",CONCATENATE(" prorrogar el contrato ",C96," hasta el ",J96," dado que termina el ",H96," y"),"")</f>
        <v xml:space="preserve"> prorrogar el contrato PS 4852 2025 hasta el 15/01/2026 dado que termina el 15/12/2025 y</v>
      </c>
      <c r="R96" s="39" t="str">
        <f>IF(L96&gt;0,CONCATENATE(" adicionar un valor de $",L96),"")</f>
        <v/>
      </c>
      <c r="S96" s="39" t="str">
        <f>IF(O96="PRORROGA",CONCATENATE(" prorrogar hasta el ",J96," dado que su contrato inicial termina el ",H96),"")</f>
        <v/>
      </c>
      <c r="T96" s="40" t="s">
        <v>54</v>
      </c>
    </row>
    <row r="97" spans="1:20" s="41" customFormat="1" ht="204.75" customHeight="1">
      <c r="A97" s="43">
        <v>87</v>
      </c>
      <c r="B97" s="30" t="s">
        <v>49</v>
      </c>
      <c r="C97" s="31" t="s">
        <v>235</v>
      </c>
      <c r="D97" s="42">
        <v>1010047731</v>
      </c>
      <c r="E97" s="32" t="s">
        <v>236</v>
      </c>
      <c r="F97" s="33" t="s">
        <v>78</v>
      </c>
      <c r="G97" s="10">
        <v>45706</v>
      </c>
      <c r="H97" s="34" t="s">
        <v>399</v>
      </c>
      <c r="I97" s="34" t="s">
        <v>398</v>
      </c>
      <c r="J97" s="34" t="s">
        <v>362</v>
      </c>
      <c r="K97" s="35">
        <v>8464080</v>
      </c>
      <c r="L97" s="36">
        <f>VLOOKUP(C97:C233,'[1]PRINCIPAL OP NORMAL (2)'!$A$2:$E$113,4,0)</f>
        <v>2609758</v>
      </c>
      <c r="M97" s="37" t="str">
        <f>CONCATENATE(P97,Q97,R97,S97," al contrato ",C97," cuyo objeto es: ",F97,", ",T97,"")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4914 2025 hasta el 15/01/2026 dado que termina el 15/12/2025 y adicionar un valor de $2609758 al contrato PS 4914 2025 cuyo objeto es: PRESTAR SERVICIOS PROFESIONALES COMO MEDICO GENERAL PARA DESARROLLAR ACTIVIDADES EN LA DIRECCION DE URGENCIAS DE LA SUBRED INTEGRADA DE SERVICIOS DE SALUD CENTRO ORIENTE E.S.E., lo anterior se requiere por necesidades del servicio.</v>
      </c>
      <c r="N97" s="37" t="s">
        <v>405</v>
      </c>
      <c r="O97" s="37" t="s">
        <v>404</v>
      </c>
      <c r="P97" s="38" t="s">
        <v>53</v>
      </c>
      <c r="Q97" s="38" t="str">
        <f>IF(O97="PRORROGA Y ADICION",CONCATENATE(" prorrogar el contrato ",C97," hasta el ",J97," dado que termina el ",H97," y"),"")</f>
        <v xml:space="preserve"> prorrogar el contrato PS 4914 2025 hasta el 15/01/2026 dado que termina el 15/12/2025 y</v>
      </c>
      <c r="R97" s="39" t="str">
        <f>IF(L97&gt;0,CONCATENATE(" adicionar un valor de $",L97),"")</f>
        <v xml:space="preserve"> adicionar un valor de $2609758</v>
      </c>
      <c r="S97" s="39" t="str">
        <f>IF(O97="PRORROGA",CONCATENATE(" prorrogar hasta el ",J97," dado que su contrato inicial termina el ",H97),"")</f>
        <v/>
      </c>
      <c r="T97" s="40" t="s">
        <v>54</v>
      </c>
    </row>
    <row r="98" spans="1:20" s="41" customFormat="1" ht="204.75" customHeight="1">
      <c r="A98" s="29">
        <v>88</v>
      </c>
      <c r="B98" s="30" t="s">
        <v>49</v>
      </c>
      <c r="C98" s="31" t="s">
        <v>237</v>
      </c>
      <c r="D98" s="42">
        <v>1000182551</v>
      </c>
      <c r="E98" s="32" t="s">
        <v>238</v>
      </c>
      <c r="F98" s="33" t="s">
        <v>78</v>
      </c>
      <c r="G98" s="10">
        <v>45708</v>
      </c>
      <c r="H98" s="34" t="s">
        <v>399</v>
      </c>
      <c r="I98" s="34" t="s">
        <v>398</v>
      </c>
      <c r="J98" s="34" t="s">
        <v>362</v>
      </c>
      <c r="K98" s="35">
        <v>8464080</v>
      </c>
      <c r="L98" s="36">
        <f>VLOOKUP(C98:C234,'[1]PRINCIPAL OP NORMAL (2)'!$A$2:$E$113,4,0)</f>
        <v>1481214</v>
      </c>
      <c r="M98" s="37" t="str">
        <f>CONCATENATE(P98,Q98,R98,S98," al contrato ",C98," cuyo objeto es: ",F98,", ",T98,"")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4953 2025 hasta el 15/01/2026 dado que termina el 15/12/2025 y adicionar un valor de $1481214 al contrato PS 4953 2025 cuyo objeto es: PRESTAR SERVICIOS PROFESIONALES COMO MEDICO GENERAL PARA DESARROLLAR ACTIVIDADES EN LA DIRECCION DE URGENCIAS DE LA SUBRED INTEGRADA DE SERVICIOS DE SALUD CENTRO ORIENTE E.S.E., lo anterior se requiere por necesidades del servicio.</v>
      </c>
      <c r="N98" s="37" t="s">
        <v>405</v>
      </c>
      <c r="O98" s="37" t="s">
        <v>404</v>
      </c>
      <c r="P98" s="38" t="s">
        <v>53</v>
      </c>
      <c r="Q98" s="38" t="str">
        <f>IF(O98="PRORROGA Y ADICION",CONCATENATE(" prorrogar el contrato ",C98," hasta el ",J98," dado que termina el ",H98," y"),"")</f>
        <v xml:space="preserve"> prorrogar el contrato PS 4953 2025 hasta el 15/01/2026 dado que termina el 15/12/2025 y</v>
      </c>
      <c r="R98" s="39" t="str">
        <f>IF(L98&gt;0,CONCATENATE(" adicionar un valor de $",L98),"")</f>
        <v xml:space="preserve"> adicionar un valor de $1481214</v>
      </c>
      <c r="S98" s="39" t="str">
        <f>IF(O98="PRORROGA",CONCATENATE(" prorrogar hasta el ",J98," dado que su contrato inicial termina el ",H98),"")</f>
        <v/>
      </c>
      <c r="T98" s="40" t="s">
        <v>54</v>
      </c>
    </row>
    <row r="99" spans="1:20" s="41" customFormat="1" ht="204.75" customHeight="1">
      <c r="A99" s="29">
        <v>89</v>
      </c>
      <c r="B99" s="30" t="s">
        <v>49</v>
      </c>
      <c r="C99" s="31" t="s">
        <v>239</v>
      </c>
      <c r="D99" s="42">
        <v>1005177762</v>
      </c>
      <c r="E99" s="32" t="s">
        <v>240</v>
      </c>
      <c r="F99" s="33" t="s">
        <v>78</v>
      </c>
      <c r="G99" s="10">
        <v>45708</v>
      </c>
      <c r="H99" s="34" t="s">
        <v>399</v>
      </c>
      <c r="I99" s="34" t="s">
        <v>398</v>
      </c>
      <c r="J99" s="34" t="s">
        <v>362</v>
      </c>
      <c r="K99" s="35">
        <v>8464080</v>
      </c>
      <c r="L99" s="36">
        <f>VLOOKUP(C99:C235,'[1]PRINCIPAL OP NORMAL (2)'!$A$2:$E$113,4,0)</f>
        <v>3385632</v>
      </c>
      <c r="M99" s="37" t="str">
        <f>CONCATENATE(P99,Q99,R99,S99," al contrato ",C99," cuyo objeto es: ",F99,", ",T99,"")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4956 2025 hasta el 15/01/2026 dado que termina el 15/12/2025 y adicionar un valor de $3385632 al contrato PS 4956 2025 cuyo objeto es: PRESTAR SERVICIOS PROFESIONALES COMO MEDICO GENERAL PARA DESARROLLAR ACTIVIDADES EN LA DIRECCION DE URGENCIAS DE LA SUBRED INTEGRADA DE SERVICIOS DE SALUD CENTRO ORIENTE E.S.E., lo anterior se requiere por necesidades del servicio.</v>
      </c>
      <c r="N99" s="37" t="s">
        <v>405</v>
      </c>
      <c r="O99" s="37" t="s">
        <v>404</v>
      </c>
      <c r="P99" s="38" t="s">
        <v>53</v>
      </c>
      <c r="Q99" s="38" t="str">
        <f>IF(O99="PRORROGA Y ADICION",CONCATENATE(" prorrogar el contrato ",C99," hasta el ",J99," dado que termina el ",H99," y"),"")</f>
        <v xml:space="preserve"> prorrogar el contrato PS 4956 2025 hasta el 15/01/2026 dado que termina el 15/12/2025 y</v>
      </c>
      <c r="R99" s="39" t="str">
        <f>IF(L99&gt;0,CONCATENATE(" adicionar un valor de $",L99),"")</f>
        <v xml:space="preserve"> adicionar un valor de $3385632</v>
      </c>
      <c r="S99" s="39" t="str">
        <f>IF(O99="PRORROGA",CONCATENATE(" prorrogar hasta el ",J99," dado que su contrato inicial termina el ",H99),"")</f>
        <v/>
      </c>
      <c r="T99" s="40" t="s">
        <v>54</v>
      </c>
    </row>
    <row r="100" spans="1:20" s="41" customFormat="1" ht="204.75" customHeight="1">
      <c r="A100" s="43">
        <v>90</v>
      </c>
      <c r="B100" s="30" t="s">
        <v>49</v>
      </c>
      <c r="C100" s="31" t="s">
        <v>241</v>
      </c>
      <c r="D100" s="42">
        <v>1020789559</v>
      </c>
      <c r="E100" s="32" t="s">
        <v>242</v>
      </c>
      <c r="F100" s="33" t="s">
        <v>78</v>
      </c>
      <c r="G100" s="10">
        <v>45708</v>
      </c>
      <c r="H100" s="34" t="s">
        <v>399</v>
      </c>
      <c r="I100" s="34" t="s">
        <v>398</v>
      </c>
      <c r="J100" s="34" t="s">
        <v>362</v>
      </c>
      <c r="K100" s="35">
        <v>8464080</v>
      </c>
      <c r="L100" s="36">
        <f>VLOOKUP(C100:C236,'[1]PRINCIPAL OP NORMAL (2)'!$A$2:$E$113,4,0)</f>
        <v>6418594</v>
      </c>
      <c r="M100" s="37" t="str">
        <f>CONCATENATE(P100,Q100,R100,S100," al contrato ",C100," cuyo objeto es: ",F100,", ",T100,"")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4957 2025 hasta el 15/01/2026 dado que termina el 15/12/2025 y adicionar un valor de $6418594 al contrato PS 4957 2025 cuyo objeto es: PRESTAR SERVICIOS PROFESIONALES COMO MEDICO GENERAL PARA DESARROLLAR ACTIVIDADES EN LA DIRECCION DE URGENCIAS DE LA SUBRED INTEGRADA DE SERVICIOS DE SALUD CENTRO ORIENTE E.S.E., lo anterior se requiere por necesidades del servicio.</v>
      </c>
      <c r="N100" s="37" t="s">
        <v>405</v>
      </c>
      <c r="O100" s="37" t="s">
        <v>404</v>
      </c>
      <c r="P100" s="38" t="s">
        <v>53</v>
      </c>
      <c r="Q100" s="38" t="str">
        <f>IF(O100="PRORROGA Y ADICION",CONCATENATE(" prorrogar el contrato ",C100," hasta el ",J100," dado que termina el ",H100," y"),"")</f>
        <v xml:space="preserve"> prorrogar el contrato PS 4957 2025 hasta el 15/01/2026 dado que termina el 15/12/2025 y</v>
      </c>
      <c r="R100" s="39" t="str">
        <f>IF(L100&gt;0,CONCATENATE(" adicionar un valor de $",L100),"")</f>
        <v xml:space="preserve"> adicionar un valor de $6418594</v>
      </c>
      <c r="S100" s="39" t="str">
        <f>IF(O100="PRORROGA",CONCATENATE(" prorrogar hasta el ",J100," dado que su contrato inicial termina el ",H100),"")</f>
        <v/>
      </c>
      <c r="T100" s="40" t="s">
        <v>54</v>
      </c>
    </row>
    <row r="101" spans="1:20" s="41" customFormat="1" ht="204.75" customHeight="1">
      <c r="A101" s="29">
        <v>91</v>
      </c>
      <c r="B101" s="30" t="s">
        <v>49</v>
      </c>
      <c r="C101" s="31" t="s">
        <v>243</v>
      </c>
      <c r="D101" s="42">
        <v>1005824558</v>
      </c>
      <c r="E101" s="32" t="s">
        <v>244</v>
      </c>
      <c r="F101" s="33" t="s">
        <v>78</v>
      </c>
      <c r="G101" s="10">
        <v>45708</v>
      </c>
      <c r="H101" s="34" t="s">
        <v>399</v>
      </c>
      <c r="I101" s="34" t="s">
        <v>398</v>
      </c>
      <c r="J101" s="34" t="s">
        <v>362</v>
      </c>
      <c r="K101" s="35">
        <v>8464080</v>
      </c>
      <c r="L101" s="36">
        <f>VLOOKUP(C101:C237,'[1]PRINCIPAL OP NORMAL (2)'!$A$2:$E$113,4,0)</f>
        <v>2116020</v>
      </c>
      <c r="M101" s="37" t="str">
        <f>CONCATENATE(P101,Q101,R101,S101," al contrato ",C101," cuyo objeto es: ",F101,", ",T101,"")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4958 2025 hasta el 15/01/2026 dado que termina el 15/12/2025 y adicionar un valor de $2116020 al contrato PS 4958 2025 cuyo objeto es: PRESTAR SERVICIOS PROFESIONALES COMO MEDICO GENERAL PARA DESARROLLAR ACTIVIDADES EN LA DIRECCION DE URGENCIAS DE LA SUBRED INTEGRADA DE SERVICIOS DE SALUD CENTRO ORIENTE E.S.E., lo anterior se requiere por necesidades del servicio.</v>
      </c>
      <c r="N101" s="37" t="s">
        <v>405</v>
      </c>
      <c r="O101" s="37" t="s">
        <v>404</v>
      </c>
      <c r="P101" s="38" t="s">
        <v>53</v>
      </c>
      <c r="Q101" s="38" t="str">
        <f>IF(O101="PRORROGA Y ADICION",CONCATENATE(" prorrogar el contrato ",C101," hasta el ",J101," dado que termina el ",H101," y"),"")</f>
        <v xml:space="preserve"> prorrogar el contrato PS 4958 2025 hasta el 15/01/2026 dado que termina el 15/12/2025 y</v>
      </c>
      <c r="R101" s="39" t="str">
        <f>IF(L101&gt;0,CONCATENATE(" adicionar un valor de $",L101),"")</f>
        <v xml:space="preserve"> adicionar un valor de $2116020</v>
      </c>
      <c r="S101" s="39" t="str">
        <f>IF(O101="PRORROGA",CONCATENATE(" prorrogar hasta el ",J101," dado que su contrato inicial termina el ",H101),"")</f>
        <v/>
      </c>
      <c r="T101" s="40" t="s">
        <v>54</v>
      </c>
    </row>
    <row r="102" spans="1:20" s="41" customFormat="1" ht="204.75" customHeight="1">
      <c r="A102" s="29">
        <v>92</v>
      </c>
      <c r="B102" s="30" t="s">
        <v>49</v>
      </c>
      <c r="C102" s="31" t="s">
        <v>245</v>
      </c>
      <c r="D102" s="42">
        <v>1001279374</v>
      </c>
      <c r="E102" s="32" t="s">
        <v>246</v>
      </c>
      <c r="F102" s="33" t="s">
        <v>78</v>
      </c>
      <c r="G102" s="10">
        <v>45708</v>
      </c>
      <c r="H102" s="34" t="s">
        <v>399</v>
      </c>
      <c r="I102" s="34" t="s">
        <v>398</v>
      </c>
      <c r="J102" s="34" t="s">
        <v>362</v>
      </c>
      <c r="K102" s="35">
        <v>8464080</v>
      </c>
      <c r="L102" s="36">
        <f>VLOOKUP(C102:C238,'[1]PRINCIPAL OP NORMAL (2)'!$A$2:$E$113,4,0)</f>
        <v>4866846</v>
      </c>
      <c r="M102" s="37" t="str">
        <f>CONCATENATE(P102,Q102,R102,S102," al contrato ",C102," cuyo objeto es: ",F102,", ",T102,"")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4959 2025 hasta el 15/01/2026 dado que termina el 15/12/2025 y adicionar un valor de $4866846 al contrato PS 4959 2025 cuyo objeto es: PRESTAR SERVICIOS PROFESIONALES COMO MEDICO GENERAL PARA DESARROLLAR ACTIVIDADES EN LA DIRECCION DE URGENCIAS DE LA SUBRED INTEGRADA DE SERVICIOS DE SALUD CENTRO ORIENTE E.S.E., lo anterior se requiere por necesidades del servicio.</v>
      </c>
      <c r="N102" s="37" t="s">
        <v>405</v>
      </c>
      <c r="O102" s="37" t="s">
        <v>404</v>
      </c>
      <c r="P102" s="38" t="s">
        <v>53</v>
      </c>
      <c r="Q102" s="38" t="str">
        <f>IF(O102="PRORROGA Y ADICION",CONCATENATE(" prorrogar el contrato ",C102," hasta el ",J102," dado que termina el ",H102," y"),"")</f>
        <v xml:space="preserve"> prorrogar el contrato PS 4959 2025 hasta el 15/01/2026 dado que termina el 15/12/2025 y</v>
      </c>
      <c r="R102" s="39" t="str">
        <f>IF(L102&gt;0,CONCATENATE(" adicionar un valor de $",L102),"")</f>
        <v xml:space="preserve"> adicionar un valor de $4866846</v>
      </c>
      <c r="S102" s="39" t="str">
        <f>IF(O102="PRORROGA",CONCATENATE(" prorrogar hasta el ",J102," dado que su contrato inicial termina el ",H102),"")</f>
        <v/>
      </c>
      <c r="T102" s="40" t="s">
        <v>54</v>
      </c>
    </row>
    <row r="103" spans="1:20" s="41" customFormat="1" ht="204.75" customHeight="1">
      <c r="A103" s="43">
        <v>93</v>
      </c>
      <c r="B103" s="30" t="s">
        <v>49</v>
      </c>
      <c r="C103" s="31" t="s">
        <v>247</v>
      </c>
      <c r="D103" s="42">
        <v>1023876839</v>
      </c>
      <c r="E103" s="32" t="s">
        <v>248</v>
      </c>
      <c r="F103" s="33" t="s">
        <v>78</v>
      </c>
      <c r="G103" s="10">
        <v>45722</v>
      </c>
      <c r="H103" s="34" t="s">
        <v>399</v>
      </c>
      <c r="I103" s="34" t="s">
        <v>398</v>
      </c>
      <c r="J103" s="34" t="s">
        <v>362</v>
      </c>
      <c r="K103" s="35">
        <v>8464080</v>
      </c>
      <c r="L103" s="36">
        <f>VLOOKUP(C103:C239,'[1]PRINCIPAL OP NORMAL (2)'!$A$2:$E$113,4,0)</f>
        <v>2116020</v>
      </c>
      <c r="M103" s="37" t="str">
        <f>CONCATENATE(P103,Q103,R103,S103," al contrato ",C103," cuyo objeto es: ",F103,", ",T103,"")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5026 2025 hasta el 15/01/2026 dado que termina el 15/12/2025 y adicionar un valor de $2116020 al contrato PS 5026 2025 cuyo objeto es: PRESTAR SERVICIOS PROFESIONALES COMO MEDICO GENERAL PARA DESARROLLAR ACTIVIDADES EN LA DIRECCION DE URGENCIAS DE LA SUBRED INTEGRADA DE SERVICIOS DE SALUD CENTRO ORIENTE E.S.E., lo anterior se requiere por necesidades del servicio.</v>
      </c>
      <c r="N103" s="37" t="s">
        <v>405</v>
      </c>
      <c r="O103" s="37" t="s">
        <v>404</v>
      </c>
      <c r="P103" s="38" t="s">
        <v>53</v>
      </c>
      <c r="Q103" s="38" t="str">
        <f>IF(O103="PRORROGA Y ADICION",CONCATENATE(" prorrogar el contrato ",C103," hasta el ",J103," dado que termina el ",H103," y"),"")</f>
        <v xml:space="preserve"> prorrogar el contrato PS 5026 2025 hasta el 15/01/2026 dado que termina el 15/12/2025 y</v>
      </c>
      <c r="R103" s="39" t="str">
        <f>IF(L103&gt;0,CONCATENATE(" adicionar un valor de $",L103),"")</f>
        <v xml:space="preserve"> adicionar un valor de $2116020</v>
      </c>
      <c r="S103" s="39" t="str">
        <f>IF(O103="PRORROGA",CONCATENATE(" prorrogar hasta el ",J103," dado que su contrato inicial termina el ",H103),"")</f>
        <v/>
      </c>
      <c r="T103" s="40" t="s">
        <v>54</v>
      </c>
    </row>
    <row r="104" spans="1:20" s="41" customFormat="1" ht="204.75" customHeight="1">
      <c r="A104" s="29">
        <v>94</v>
      </c>
      <c r="B104" s="30" t="s">
        <v>49</v>
      </c>
      <c r="C104" s="31" t="s">
        <v>249</v>
      </c>
      <c r="D104" s="42">
        <v>1010006417</v>
      </c>
      <c r="E104" s="32" t="s">
        <v>250</v>
      </c>
      <c r="F104" s="33" t="s">
        <v>78</v>
      </c>
      <c r="G104" s="10">
        <v>45722</v>
      </c>
      <c r="H104" s="34" t="s">
        <v>399</v>
      </c>
      <c r="I104" s="34" t="s">
        <v>398</v>
      </c>
      <c r="J104" s="34" t="s">
        <v>362</v>
      </c>
      <c r="K104" s="35">
        <v>8464080</v>
      </c>
      <c r="L104" s="36">
        <f>VLOOKUP(C104:C240,'[1]PRINCIPAL OP NORMAL (2)'!$A$2:$E$113,4,0)</f>
        <v>2116020</v>
      </c>
      <c r="M104" s="37" t="str">
        <f>CONCATENATE(P104,Q104,R104,S104," al contrato ",C104," cuyo objeto es: ",F104,", ",T104,"")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5028 2025 hasta el 15/01/2026 dado que termina el 15/12/2025 y adicionar un valor de $2116020 al contrato PS 5028 2025 cuyo objeto es: PRESTAR SERVICIOS PROFESIONALES COMO MEDICO GENERAL PARA DESARROLLAR ACTIVIDADES EN LA DIRECCION DE URGENCIAS DE LA SUBRED INTEGRADA DE SERVICIOS DE SALUD CENTRO ORIENTE E.S.E., lo anterior se requiere por necesidades del servicio.</v>
      </c>
      <c r="N104" s="37" t="s">
        <v>405</v>
      </c>
      <c r="O104" s="37" t="s">
        <v>404</v>
      </c>
      <c r="P104" s="38" t="s">
        <v>53</v>
      </c>
      <c r="Q104" s="38" t="str">
        <f>IF(O104="PRORROGA Y ADICION",CONCATENATE(" prorrogar el contrato ",C104," hasta el ",J104," dado que termina el ",H104," y"),"")</f>
        <v xml:space="preserve"> prorrogar el contrato PS 5028 2025 hasta el 15/01/2026 dado que termina el 15/12/2025 y</v>
      </c>
      <c r="R104" s="39" t="str">
        <f>IF(L104&gt;0,CONCATENATE(" adicionar un valor de $",L104),"")</f>
        <v xml:space="preserve"> adicionar un valor de $2116020</v>
      </c>
      <c r="S104" s="39" t="str">
        <f>IF(O104="PRORROGA",CONCATENATE(" prorrogar hasta el ",J104," dado que su contrato inicial termina el ",H104),"")</f>
        <v/>
      </c>
      <c r="T104" s="40" t="s">
        <v>54</v>
      </c>
    </row>
    <row r="105" spans="1:20" s="41" customFormat="1" ht="204.75" customHeight="1">
      <c r="A105" s="29">
        <v>95</v>
      </c>
      <c r="B105" s="30" t="s">
        <v>49</v>
      </c>
      <c r="C105" s="31" t="s">
        <v>251</v>
      </c>
      <c r="D105" s="42">
        <v>1234788874</v>
      </c>
      <c r="E105" s="32" t="s">
        <v>252</v>
      </c>
      <c r="F105" s="33" t="s">
        <v>78</v>
      </c>
      <c r="G105" s="10">
        <v>45727</v>
      </c>
      <c r="H105" s="34" t="s">
        <v>399</v>
      </c>
      <c r="I105" s="34" t="s">
        <v>398</v>
      </c>
      <c r="J105" s="34" t="s">
        <v>362</v>
      </c>
      <c r="K105" s="35">
        <v>8464080</v>
      </c>
      <c r="L105" s="36">
        <v>0</v>
      </c>
      <c r="M105" s="37" t="str">
        <f>CONCATENATE(P105,Q105,R105,S105," al contrato ",C105," cuyo objeto es: ",F105,", ",T105,"")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5079 2025 hasta el 15/01/2026 dado que termina el 15/12/2025 y al contrato PS 5079 2025 cuyo objeto es: PRESTAR SERVICIOS PROFESIONALES COMO MEDICO GENERAL PARA DESARROLLAR ACTIVIDADES EN LA DIRECCION DE URGENCIAS DE LA SUBRED INTEGRADA DE SERVICIOS DE SALUD CENTRO ORIENTE E.S.E., lo anterior se requiere por necesidades del servicio.</v>
      </c>
      <c r="N105" s="37" t="s">
        <v>405</v>
      </c>
      <c r="O105" s="37" t="s">
        <v>404</v>
      </c>
      <c r="P105" s="38" t="s">
        <v>53</v>
      </c>
      <c r="Q105" s="38" t="str">
        <f>IF(O105="PRORROGA Y ADICION",CONCATENATE(" prorrogar el contrato ",C105," hasta el ",J105," dado que termina el ",H105," y"),"")</f>
        <v xml:space="preserve"> prorrogar el contrato PS 5079 2025 hasta el 15/01/2026 dado que termina el 15/12/2025 y</v>
      </c>
      <c r="R105" s="39" t="str">
        <f>IF(L105&gt;0,CONCATENATE(" adicionar un valor de $",L105),"")</f>
        <v/>
      </c>
      <c r="S105" s="39" t="str">
        <f>IF(O105="PRORROGA",CONCATENATE(" prorrogar hasta el ",J105," dado que su contrato inicial termina el ",H105),"")</f>
        <v/>
      </c>
      <c r="T105" s="40" t="s">
        <v>54</v>
      </c>
    </row>
    <row r="106" spans="1:20" s="41" customFormat="1" ht="204.75" customHeight="1">
      <c r="A106" s="43">
        <v>96</v>
      </c>
      <c r="B106" s="30" t="s">
        <v>49</v>
      </c>
      <c r="C106" s="31" t="s">
        <v>253</v>
      </c>
      <c r="D106" s="42">
        <v>1016114043</v>
      </c>
      <c r="E106" s="32" t="s">
        <v>254</v>
      </c>
      <c r="F106" s="33" t="s">
        <v>78</v>
      </c>
      <c r="G106" s="10">
        <v>45727</v>
      </c>
      <c r="H106" s="34" t="s">
        <v>399</v>
      </c>
      <c r="I106" s="34" t="s">
        <v>398</v>
      </c>
      <c r="J106" s="34" t="s">
        <v>362</v>
      </c>
      <c r="K106" s="35">
        <v>8464080</v>
      </c>
      <c r="L106" s="36">
        <f>VLOOKUP(C106:C242,'[1]PRINCIPAL OP NORMAL (2)'!$A$2:$E$113,4,0)</f>
        <v>3808836</v>
      </c>
      <c r="M106" s="37" t="str">
        <f>CONCATENATE(P106,Q106,R106,S106," al contrato ",C106," cuyo objeto es: ",F106,", ",T106,"")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5080 2025 hasta el 15/01/2026 dado que termina el 15/12/2025 y adicionar un valor de $3808836 al contrato PS 5080 2025 cuyo objeto es: PRESTAR SERVICIOS PROFESIONALES COMO MEDICO GENERAL PARA DESARROLLAR ACTIVIDADES EN LA DIRECCION DE URGENCIAS DE LA SUBRED INTEGRADA DE SERVICIOS DE SALUD CENTRO ORIENTE E.S.E., lo anterior se requiere por necesidades del servicio.</v>
      </c>
      <c r="N106" s="37" t="s">
        <v>405</v>
      </c>
      <c r="O106" s="37" t="s">
        <v>404</v>
      </c>
      <c r="P106" s="38" t="s">
        <v>53</v>
      </c>
      <c r="Q106" s="38" t="str">
        <f>IF(O106="PRORROGA Y ADICION",CONCATENATE(" prorrogar el contrato ",C106," hasta el ",J106," dado que termina el ",H106," y"),"")</f>
        <v xml:space="preserve"> prorrogar el contrato PS 5080 2025 hasta el 15/01/2026 dado que termina el 15/12/2025 y</v>
      </c>
      <c r="R106" s="39" t="str">
        <f>IF(L106&gt;0,CONCATENATE(" adicionar un valor de $",L106),"")</f>
        <v xml:space="preserve"> adicionar un valor de $3808836</v>
      </c>
      <c r="S106" s="39" t="str">
        <f>IF(O106="PRORROGA",CONCATENATE(" prorrogar hasta el ",J106," dado que su contrato inicial termina el ",H106),"")</f>
        <v/>
      </c>
      <c r="T106" s="40" t="s">
        <v>54</v>
      </c>
    </row>
    <row r="107" spans="1:20" s="41" customFormat="1" ht="204.75" customHeight="1">
      <c r="A107" s="29">
        <v>97</v>
      </c>
      <c r="B107" s="30" t="s">
        <v>49</v>
      </c>
      <c r="C107" s="31" t="s">
        <v>255</v>
      </c>
      <c r="D107" s="42">
        <v>1004914563</v>
      </c>
      <c r="E107" s="32" t="s">
        <v>256</v>
      </c>
      <c r="F107" s="33" t="s">
        <v>78</v>
      </c>
      <c r="G107" s="10">
        <v>45728</v>
      </c>
      <c r="H107" s="34" t="s">
        <v>399</v>
      </c>
      <c r="I107" s="34" t="s">
        <v>398</v>
      </c>
      <c r="J107" s="34" t="s">
        <v>362</v>
      </c>
      <c r="K107" s="35">
        <v>8464080</v>
      </c>
      <c r="L107" s="36">
        <f>VLOOKUP(C107:C243,'[1]PRINCIPAL OP NORMAL (2)'!$A$2:$E$113,4,0)</f>
        <v>2116020</v>
      </c>
      <c r="M107" s="37" t="str">
        <f>CONCATENATE(P107,Q107,R107,S107," al contrato ",C107," cuyo objeto es: ",F107,", ",T107,"")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5081 2025 hasta el 15/01/2026 dado que termina el 15/12/2025 y adicionar un valor de $2116020 al contrato PS 5081 2025 cuyo objeto es: PRESTAR SERVICIOS PROFESIONALES COMO MEDICO GENERAL PARA DESARROLLAR ACTIVIDADES EN LA DIRECCION DE URGENCIAS DE LA SUBRED INTEGRADA DE SERVICIOS DE SALUD CENTRO ORIENTE E.S.E., lo anterior se requiere por necesidades del servicio.</v>
      </c>
      <c r="N107" s="37" t="s">
        <v>405</v>
      </c>
      <c r="O107" s="37" t="s">
        <v>404</v>
      </c>
      <c r="P107" s="38" t="s">
        <v>53</v>
      </c>
      <c r="Q107" s="38" t="str">
        <f>IF(O107="PRORROGA Y ADICION",CONCATENATE(" prorrogar el contrato ",C107," hasta el ",J107," dado que termina el ",H107," y"),"")</f>
        <v xml:space="preserve"> prorrogar el contrato PS 5081 2025 hasta el 15/01/2026 dado que termina el 15/12/2025 y</v>
      </c>
      <c r="R107" s="39" t="str">
        <f>IF(L107&gt;0,CONCATENATE(" adicionar un valor de $",L107),"")</f>
        <v xml:space="preserve"> adicionar un valor de $2116020</v>
      </c>
      <c r="S107" s="39" t="str">
        <f>IF(O107="PRORROGA",CONCATENATE(" prorrogar hasta el ",J107," dado que su contrato inicial termina el ",H107),"")</f>
        <v/>
      </c>
      <c r="T107" s="40" t="s">
        <v>54</v>
      </c>
    </row>
    <row r="108" spans="1:20" s="41" customFormat="1" ht="204.75" customHeight="1">
      <c r="A108" s="29">
        <v>98</v>
      </c>
      <c r="B108" s="30" t="s">
        <v>49</v>
      </c>
      <c r="C108" s="31" t="s">
        <v>257</v>
      </c>
      <c r="D108" s="42">
        <v>1019084064</v>
      </c>
      <c r="E108" s="32" t="s">
        <v>258</v>
      </c>
      <c r="F108" s="33" t="s">
        <v>259</v>
      </c>
      <c r="G108" s="10">
        <v>45736</v>
      </c>
      <c r="H108" s="34" t="s">
        <v>399</v>
      </c>
      <c r="I108" s="34" t="s">
        <v>398</v>
      </c>
      <c r="J108" s="34" t="s">
        <v>362</v>
      </c>
      <c r="K108" s="35">
        <v>7200000</v>
      </c>
      <c r="L108" s="36">
        <f>VLOOKUP(C108:C244,'[1]PRINCIPAL OP NORMAL (2)'!$A$2:$E$113,4,0)</f>
        <v>2250000</v>
      </c>
      <c r="M108" s="37" t="str">
        <f>CONCATENATE(P108,Q108,R108,S108," al contrato ",C108," cuyo objeto es: ",F108,", ",T108,"")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5114 2025 hasta el 15/01/2026 dado que termina el 15/12/2025 y adicionar un valor de $2250000 al contrato PS 5114 2025 cuyo objeto es: PRESTAR SERVICIOS PROFESIONALES COMO MEDICO GENERAL PARA TRASLADOS SEGUNDARIOS EN AMBULANCIA MEDICALIZADA PARA DESARROLLAR ACTIVIDADES EN LA DIRECCION DE URGENCIAS DE LA SUBRED INTEGRADA DE SERVICIOS DE SALUD CENTRO ORIENTE E.S.E, lo anterior se requiere por necesidades del servicio.</v>
      </c>
      <c r="N108" s="37" t="s">
        <v>405</v>
      </c>
      <c r="O108" s="37" t="s">
        <v>404</v>
      </c>
      <c r="P108" s="38" t="s">
        <v>53</v>
      </c>
      <c r="Q108" s="38" t="str">
        <f>IF(O108="PRORROGA Y ADICION",CONCATENATE(" prorrogar el contrato ",C108," hasta el ",J108," dado que termina el ",H108," y"),"")</f>
        <v xml:space="preserve"> prorrogar el contrato PS 5114 2025 hasta el 15/01/2026 dado que termina el 15/12/2025 y</v>
      </c>
      <c r="R108" s="39" t="str">
        <f>IF(L108&gt;0,CONCATENATE(" adicionar un valor de $",L108),"")</f>
        <v xml:space="preserve"> adicionar un valor de $2250000</v>
      </c>
      <c r="S108" s="39" t="str">
        <f>IF(O108="PRORROGA",CONCATENATE(" prorrogar hasta el ",J108," dado que su contrato inicial termina el ",H108),"")</f>
        <v/>
      </c>
      <c r="T108" s="40" t="s">
        <v>54</v>
      </c>
    </row>
    <row r="109" spans="1:20" s="41" customFormat="1" ht="204.75" customHeight="1">
      <c r="A109" s="43">
        <v>99</v>
      </c>
      <c r="B109" s="30" t="s">
        <v>49</v>
      </c>
      <c r="C109" s="31" t="s">
        <v>260</v>
      </c>
      <c r="D109" s="42">
        <v>1030652286</v>
      </c>
      <c r="E109" s="32" t="s">
        <v>261</v>
      </c>
      <c r="F109" s="33" t="s">
        <v>217</v>
      </c>
      <c r="G109" s="10">
        <v>45736</v>
      </c>
      <c r="H109" s="34" t="s">
        <v>399</v>
      </c>
      <c r="I109" s="34" t="s">
        <v>398</v>
      </c>
      <c r="J109" s="34" t="s">
        <v>362</v>
      </c>
      <c r="K109" s="35">
        <v>10325340</v>
      </c>
      <c r="L109" s="36">
        <f>VLOOKUP(C109:C245,'[1]PRINCIPAL OP NORMAL (2)'!$A$2:$E$113,4,0)</f>
        <v>4015410</v>
      </c>
      <c r="M109" s="37" t="str">
        <f>CONCATENATE(P109,Q109,R109,S109," al contrato ",C109," cuyo objeto es: ",F109,", ",T109,"")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5116 2025 hasta el 15/01/2026 dado que termina el 15/12/2025 y adicionar un valor de $4015410 al contrato PS 5116 2025 cuyo objeto es: PRESTAR SERVICIOS PROFESIONALES ESPECIALIZADOS COMO MEDICO EMERGENCIOLOGO PARA DESARROLLAR ACTIVIDADES EN LA DIRECCION DE URGENCIAS DE LA SUBRED INTEGRADA DE SERVICIOS DE SALUD CENTRO ORIENTE E.S.E., lo anterior se requiere por necesidades del servicio.</v>
      </c>
      <c r="N109" s="37" t="s">
        <v>405</v>
      </c>
      <c r="O109" s="37" t="s">
        <v>404</v>
      </c>
      <c r="P109" s="38" t="s">
        <v>53</v>
      </c>
      <c r="Q109" s="38" t="str">
        <f>IF(O109="PRORROGA Y ADICION",CONCATENATE(" prorrogar el contrato ",C109," hasta el ",J109," dado que termina el ",H109," y"),"")</f>
        <v xml:space="preserve"> prorrogar el contrato PS 5116 2025 hasta el 15/01/2026 dado que termina el 15/12/2025 y</v>
      </c>
      <c r="R109" s="39" t="str">
        <f>IF(L109&gt;0,CONCATENATE(" adicionar un valor de $",L109),"")</f>
        <v xml:space="preserve"> adicionar un valor de $4015410</v>
      </c>
      <c r="S109" s="39" t="str">
        <f>IF(O109="PRORROGA",CONCATENATE(" prorrogar hasta el ",J109," dado que su contrato inicial termina el ",H109),"")</f>
        <v/>
      </c>
      <c r="T109" s="40" t="s">
        <v>54</v>
      </c>
    </row>
    <row r="110" spans="1:20" s="41" customFormat="1" ht="204.75" customHeight="1">
      <c r="A110" s="29">
        <v>100</v>
      </c>
      <c r="B110" s="30" t="s">
        <v>49</v>
      </c>
      <c r="C110" s="31" t="s">
        <v>262</v>
      </c>
      <c r="D110" s="42">
        <v>1003659667</v>
      </c>
      <c r="E110" s="32" t="s">
        <v>263</v>
      </c>
      <c r="F110" s="33" t="s">
        <v>264</v>
      </c>
      <c r="G110" s="10">
        <v>45749</v>
      </c>
      <c r="H110" s="34" t="s">
        <v>399</v>
      </c>
      <c r="I110" s="34" t="s">
        <v>398</v>
      </c>
      <c r="J110" s="34" t="s">
        <v>362</v>
      </c>
      <c r="K110" s="35">
        <v>8464080</v>
      </c>
      <c r="L110" s="36">
        <f>VLOOKUP(C110:C246,'[1]PRINCIPAL OP NORMAL (2)'!$A$2:$E$113,4,0)</f>
        <v>2080753</v>
      </c>
      <c r="M110" s="37" t="str">
        <f>CONCATENATE(P110,Q110,R110,S110," al contrato ",C110," cuyo objeto es: ",F110,", ",T110,"")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5189 2025 hasta el 15/01/2026 dado que termina el 15/12/2025 y adicionar un valor de $2080753 al contrato PS 5189 2025 cuyo objeto es: PRESTAR SERVICIOS PROFESIONALES COMO MEDICO GENERAL PARA DESARROLLAR ACTIVIDADES EN LA DIRECCIÓN DE URGENCIAS DE LA SUBRED INTEGRADA DE SERVICIOS DE SALUD CENTRO ORIENTE E.S.E., lo anterior se requiere por necesidades del servicio.</v>
      </c>
      <c r="N110" s="37" t="s">
        <v>405</v>
      </c>
      <c r="O110" s="37" t="s">
        <v>404</v>
      </c>
      <c r="P110" s="38" t="s">
        <v>53</v>
      </c>
      <c r="Q110" s="38" t="str">
        <f>IF(O110="PRORROGA Y ADICION",CONCATENATE(" prorrogar el contrato ",C110," hasta el ",J110," dado que termina el ",H110," y"),"")</f>
        <v xml:space="preserve"> prorrogar el contrato PS 5189 2025 hasta el 15/01/2026 dado que termina el 15/12/2025 y</v>
      </c>
      <c r="R110" s="39" t="str">
        <f>IF(L110&gt;0,CONCATENATE(" adicionar un valor de $",L110),"")</f>
        <v xml:space="preserve"> adicionar un valor de $2080753</v>
      </c>
      <c r="S110" s="39" t="str">
        <f>IF(O110="PRORROGA",CONCATENATE(" prorrogar hasta el ",J110," dado que su contrato inicial termina el ",H110),"")</f>
        <v/>
      </c>
      <c r="T110" s="40" t="s">
        <v>54</v>
      </c>
    </row>
    <row r="111" spans="1:20" s="41" customFormat="1" ht="204.75" customHeight="1">
      <c r="A111" s="29">
        <v>101</v>
      </c>
      <c r="B111" s="30" t="s">
        <v>49</v>
      </c>
      <c r="C111" s="31" t="s">
        <v>265</v>
      </c>
      <c r="D111" s="42">
        <v>1031124087</v>
      </c>
      <c r="E111" s="32" t="s">
        <v>266</v>
      </c>
      <c r="F111" s="33" t="s">
        <v>267</v>
      </c>
      <c r="G111" s="10">
        <v>45749</v>
      </c>
      <c r="H111" s="34" t="s">
        <v>399</v>
      </c>
      <c r="I111" s="34" t="s">
        <v>398</v>
      </c>
      <c r="J111" s="34" t="s">
        <v>362</v>
      </c>
      <c r="K111" s="35">
        <v>2671200</v>
      </c>
      <c r="L111" s="36">
        <f>VLOOKUP(C111:C247,'[1]PRINCIPAL OP NORMAL (2)'!$A$2:$E$113,4,0)</f>
        <v>934920</v>
      </c>
      <c r="M111" s="37" t="str">
        <f>CONCATENATE(P111,Q111,R111,S111," al contrato ",C111," cuyo objeto es: ",F111,", ",T111,"")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5191 2025 hasta el 15/01/2026 dado que termina el 15/12/2025 y adicionar un valor de $934920 al contrato PS 5191 2025 cuyo objeto es: PRESTAR SERVICIOS TECNICOS COMO AUXILIAR DE ENFERMERIA (REFERENCIA) PARA DESARROLLAR ACTIVIDADES EN LA DIRECCIÓN DE URGENCIAS DE LA SUBRED INTEGRADA DE SERVICIOS DE SALUD CENTRO ORIENTE E.S.E., lo anterior se requiere por necesidades del servicio.</v>
      </c>
      <c r="N111" s="37" t="s">
        <v>405</v>
      </c>
      <c r="O111" s="37" t="s">
        <v>404</v>
      </c>
      <c r="P111" s="38" t="s">
        <v>53</v>
      </c>
      <c r="Q111" s="38" t="str">
        <f>IF(O111="PRORROGA Y ADICION",CONCATENATE(" prorrogar el contrato ",C111," hasta el ",J111," dado que termina el ",H111," y"),"")</f>
        <v xml:space="preserve"> prorrogar el contrato PS 5191 2025 hasta el 15/01/2026 dado que termina el 15/12/2025 y</v>
      </c>
      <c r="R111" s="39" t="str">
        <f>IF(L111&gt;0,CONCATENATE(" adicionar un valor de $",L111),"")</f>
        <v xml:space="preserve"> adicionar un valor de $934920</v>
      </c>
      <c r="S111" s="39" t="str">
        <f>IF(O111="PRORROGA",CONCATENATE(" prorrogar hasta el ",J111," dado que su contrato inicial termina el ",H111),"")</f>
        <v/>
      </c>
      <c r="T111" s="40" t="s">
        <v>54</v>
      </c>
    </row>
    <row r="112" spans="1:20" s="41" customFormat="1" ht="204.75" customHeight="1">
      <c r="A112" s="43">
        <v>102</v>
      </c>
      <c r="B112" s="30" t="s">
        <v>49</v>
      </c>
      <c r="C112" s="31" t="s">
        <v>268</v>
      </c>
      <c r="D112" s="42">
        <v>1010025472</v>
      </c>
      <c r="E112" s="32" t="s">
        <v>269</v>
      </c>
      <c r="F112" s="33" t="s">
        <v>264</v>
      </c>
      <c r="G112" s="10">
        <v>45749</v>
      </c>
      <c r="H112" s="34" t="s">
        <v>399</v>
      </c>
      <c r="I112" s="34" t="s">
        <v>398</v>
      </c>
      <c r="J112" s="34" t="s">
        <v>362</v>
      </c>
      <c r="K112" s="35">
        <v>8464080</v>
      </c>
      <c r="L112" s="36">
        <f>VLOOKUP(C112:C248,'[1]PRINCIPAL OP NORMAL (2)'!$A$2:$E$113,4,0)</f>
        <v>423204</v>
      </c>
      <c r="M112" s="37" t="str">
        <f>CONCATENATE(P112,Q112,R112,S112," al contrato ",C112," cuyo objeto es: ",F112,", ",T112,"")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5193 2025 hasta el 15/01/2026 dado que termina el 15/12/2025 y adicionar un valor de $423204 al contrato PS 5193 2025 cuyo objeto es: PRESTAR SERVICIOS PROFESIONALES COMO MEDICO GENERAL PARA DESARROLLAR ACTIVIDADES EN LA DIRECCIÓN DE URGENCIAS DE LA SUBRED INTEGRADA DE SERVICIOS DE SALUD CENTRO ORIENTE E.S.E., lo anterior se requiere por necesidades del servicio.</v>
      </c>
      <c r="N112" s="37" t="s">
        <v>405</v>
      </c>
      <c r="O112" s="37" t="s">
        <v>404</v>
      </c>
      <c r="P112" s="38" t="s">
        <v>53</v>
      </c>
      <c r="Q112" s="38" t="str">
        <f>IF(O112="PRORROGA Y ADICION",CONCATENATE(" prorrogar el contrato ",C112," hasta el ",J112," dado que termina el ",H112," y"),"")</f>
        <v xml:space="preserve"> prorrogar el contrato PS 5193 2025 hasta el 15/01/2026 dado que termina el 15/12/2025 y</v>
      </c>
      <c r="R112" s="39" t="str">
        <f>IF(L112&gt;0,CONCATENATE(" adicionar un valor de $",L112),"")</f>
        <v xml:space="preserve"> adicionar un valor de $423204</v>
      </c>
      <c r="S112" s="39" t="str">
        <f>IF(O112="PRORROGA",CONCATENATE(" prorrogar hasta el ",J112," dado que su contrato inicial termina el ",H112),"")</f>
        <v/>
      </c>
      <c r="T112" s="40" t="s">
        <v>54</v>
      </c>
    </row>
    <row r="113" spans="1:20" s="41" customFormat="1" ht="204.75" customHeight="1">
      <c r="A113" s="29">
        <v>103</v>
      </c>
      <c r="B113" s="30" t="s">
        <v>49</v>
      </c>
      <c r="C113" s="31" t="s">
        <v>270</v>
      </c>
      <c r="D113" s="42">
        <v>1052397596</v>
      </c>
      <c r="E113" s="32" t="s">
        <v>271</v>
      </c>
      <c r="F113" s="33" t="s">
        <v>264</v>
      </c>
      <c r="G113" s="10">
        <v>45749</v>
      </c>
      <c r="H113" s="34" t="s">
        <v>399</v>
      </c>
      <c r="I113" s="34" t="s">
        <v>398</v>
      </c>
      <c r="J113" s="34" t="s">
        <v>362</v>
      </c>
      <c r="K113" s="35">
        <v>8464080</v>
      </c>
      <c r="L113" s="36">
        <f>VLOOKUP(C113:C249,'[1]PRINCIPAL OP NORMAL (2)'!$A$2:$E$113,4,0)</f>
        <v>2539224</v>
      </c>
      <c r="M113" s="37" t="str">
        <f>CONCATENATE(P113,Q113,R113,S113," al contrato ",C113," cuyo objeto es: ",F113,", ",T113,"")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5194 2025 hasta el 15/01/2026 dado que termina el 15/12/2025 y adicionar un valor de $2539224 al contrato PS 5194 2025 cuyo objeto es: PRESTAR SERVICIOS PROFESIONALES COMO MEDICO GENERAL PARA DESARROLLAR ACTIVIDADES EN LA DIRECCIÓN DE URGENCIAS DE LA SUBRED INTEGRADA DE SERVICIOS DE SALUD CENTRO ORIENTE E.S.E., lo anterior se requiere por necesidades del servicio.</v>
      </c>
      <c r="N113" s="37" t="s">
        <v>405</v>
      </c>
      <c r="O113" s="37" t="s">
        <v>404</v>
      </c>
      <c r="P113" s="38" t="s">
        <v>53</v>
      </c>
      <c r="Q113" s="38" t="str">
        <f>IF(O113="PRORROGA Y ADICION",CONCATENATE(" prorrogar el contrato ",C113," hasta el ",J113," dado que termina el ",H113," y"),"")</f>
        <v xml:space="preserve"> prorrogar el contrato PS 5194 2025 hasta el 15/01/2026 dado que termina el 15/12/2025 y</v>
      </c>
      <c r="R113" s="39" t="str">
        <f>IF(L113&gt;0,CONCATENATE(" adicionar un valor de $",L113),"")</f>
        <v xml:space="preserve"> adicionar un valor de $2539224</v>
      </c>
      <c r="S113" s="39" t="str">
        <f>IF(O113="PRORROGA",CONCATENATE(" prorrogar hasta el ",J113," dado que su contrato inicial termina el ",H113),"")</f>
        <v/>
      </c>
      <c r="T113" s="40" t="s">
        <v>54</v>
      </c>
    </row>
    <row r="114" spans="1:20" s="41" customFormat="1" ht="204.75" customHeight="1">
      <c r="A114" s="29">
        <v>104</v>
      </c>
      <c r="B114" s="30" t="s">
        <v>49</v>
      </c>
      <c r="C114" s="31" t="s">
        <v>272</v>
      </c>
      <c r="D114" s="42">
        <v>1010186949</v>
      </c>
      <c r="E114" s="32" t="s">
        <v>273</v>
      </c>
      <c r="F114" s="33" t="s">
        <v>274</v>
      </c>
      <c r="G114" s="10">
        <v>45749</v>
      </c>
      <c r="H114" s="34" t="s">
        <v>399</v>
      </c>
      <c r="I114" s="34" t="s">
        <v>398</v>
      </c>
      <c r="J114" s="34" t="s">
        <v>362</v>
      </c>
      <c r="K114" s="35">
        <v>10325340</v>
      </c>
      <c r="L114" s="36">
        <f>VLOOKUP(C114:C250,'[1]PRINCIPAL OP NORMAL (2)'!$A$2:$E$113,4,0)</f>
        <v>3441780</v>
      </c>
      <c r="M114" s="37" t="str">
        <f>CONCATENATE(P114,Q114,R114,S114," al contrato ",C114," cuyo objeto es: ",F114,", ",T114,"")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5195 2025 hasta el 15/01/2026 dado que termina el 15/12/2025 y adicionar un valor de $3441780 al contrato PS 5195 2025 cuyo objeto es: PRESTAR SERVICIOS  PROFESIONALES  ESPECIALIZADOS COMO  MEDICO EMERGENCIOLOGO PARA DESARROLLAR ACTIVIDADES EN LA DIRECCIÓN DE URGENCIAS DE LA SUBRED INTEGRADA DE SERVICIOS DE SALUD CENTRO ORIENTE E.S.E., lo anterior se requiere por necesidades del servicio.</v>
      </c>
      <c r="N114" s="37" t="s">
        <v>405</v>
      </c>
      <c r="O114" s="37" t="s">
        <v>404</v>
      </c>
      <c r="P114" s="38" t="s">
        <v>53</v>
      </c>
      <c r="Q114" s="38" t="str">
        <f>IF(O114="PRORROGA Y ADICION",CONCATENATE(" prorrogar el contrato ",C114," hasta el ",J114," dado que termina el ",H114," y"),"")</f>
        <v xml:space="preserve"> prorrogar el contrato PS 5195 2025 hasta el 15/01/2026 dado que termina el 15/12/2025 y</v>
      </c>
      <c r="R114" s="39" t="str">
        <f>IF(L114&gt;0,CONCATENATE(" adicionar un valor de $",L114),"")</f>
        <v xml:space="preserve"> adicionar un valor de $3441780</v>
      </c>
      <c r="S114" s="39" t="str">
        <f>IF(O114="PRORROGA",CONCATENATE(" prorrogar hasta el ",J114," dado que su contrato inicial termina el ",H114),"")</f>
        <v/>
      </c>
      <c r="T114" s="40" t="s">
        <v>54</v>
      </c>
    </row>
    <row r="115" spans="1:20" s="41" customFormat="1" ht="204.75" customHeight="1">
      <c r="A115" s="43">
        <v>105</v>
      </c>
      <c r="B115" s="30" t="s">
        <v>49</v>
      </c>
      <c r="C115" s="31" t="s">
        <v>275</v>
      </c>
      <c r="D115" s="42">
        <v>1010058135</v>
      </c>
      <c r="E115" s="32" t="s">
        <v>276</v>
      </c>
      <c r="F115" s="33" t="s">
        <v>264</v>
      </c>
      <c r="G115" s="10">
        <v>45750</v>
      </c>
      <c r="H115" s="34" t="s">
        <v>399</v>
      </c>
      <c r="I115" s="34" t="s">
        <v>398</v>
      </c>
      <c r="J115" s="34" t="s">
        <v>362</v>
      </c>
      <c r="K115" s="35">
        <v>8464080</v>
      </c>
      <c r="L115" s="36">
        <f>VLOOKUP(C115:C251,'[1]PRINCIPAL OP NORMAL (2)'!$A$2:$E$113,4,0)</f>
        <v>3174030</v>
      </c>
      <c r="M115" s="37" t="str">
        <f>CONCATENATE(P115,Q115,R115,S115," al contrato ",C115," cuyo objeto es: ",F115,", ",T115,"")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5200 2025 hasta el 15/01/2026 dado que termina el 15/12/2025 y adicionar un valor de $3174030 al contrato PS 5200 2025 cuyo objeto es: PRESTAR SERVICIOS PROFESIONALES COMO MEDICO GENERAL PARA DESARROLLAR ACTIVIDADES EN LA DIRECCIÓN DE URGENCIAS DE LA SUBRED INTEGRADA DE SERVICIOS DE SALUD CENTRO ORIENTE E.S.E., lo anterior se requiere por necesidades del servicio.</v>
      </c>
      <c r="N115" s="37" t="s">
        <v>405</v>
      </c>
      <c r="O115" s="37" t="s">
        <v>404</v>
      </c>
      <c r="P115" s="38" t="s">
        <v>53</v>
      </c>
      <c r="Q115" s="38" t="str">
        <f>IF(O115="PRORROGA Y ADICION",CONCATENATE(" prorrogar el contrato ",C115," hasta el ",J115," dado que termina el ",H115," y"),"")</f>
        <v xml:space="preserve"> prorrogar el contrato PS 5200 2025 hasta el 15/01/2026 dado que termina el 15/12/2025 y</v>
      </c>
      <c r="R115" s="39" t="str">
        <f>IF(L115&gt;0,CONCATENATE(" adicionar un valor de $",L115),"")</f>
        <v xml:space="preserve"> adicionar un valor de $3174030</v>
      </c>
      <c r="S115" s="39" t="str">
        <f>IF(O115="PRORROGA",CONCATENATE(" prorrogar hasta el ",J115," dado que su contrato inicial termina el ",H115),"")</f>
        <v/>
      </c>
      <c r="T115" s="40" t="s">
        <v>54</v>
      </c>
    </row>
    <row r="116" spans="1:20" s="41" customFormat="1" ht="204.75" customHeight="1">
      <c r="A116" s="29">
        <v>106</v>
      </c>
      <c r="B116" s="30" t="s">
        <v>49</v>
      </c>
      <c r="C116" s="31" t="s">
        <v>277</v>
      </c>
      <c r="D116" s="42">
        <v>1031131629</v>
      </c>
      <c r="E116" s="32" t="s">
        <v>278</v>
      </c>
      <c r="F116" s="33" t="s">
        <v>264</v>
      </c>
      <c r="G116" s="10">
        <v>45750</v>
      </c>
      <c r="H116" s="34" t="s">
        <v>399</v>
      </c>
      <c r="I116" s="34" t="s">
        <v>398</v>
      </c>
      <c r="J116" s="34" t="s">
        <v>362</v>
      </c>
      <c r="K116" s="35">
        <v>8464080</v>
      </c>
      <c r="L116" s="36">
        <f>VLOOKUP(C116:C252,'[1]PRINCIPAL OP NORMAL (2)'!$A$2:$E$113,4,0)</f>
        <v>1692816</v>
      </c>
      <c r="M116" s="37" t="str">
        <f>CONCATENATE(P116,Q116,R116,S116," al contrato ",C116," cuyo objeto es: ",F116,", ",T116,"")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5201 2025 hasta el 15/01/2026 dado que termina el 15/12/2025 y adicionar un valor de $1692816 al contrato PS 5201 2025 cuyo objeto es: PRESTAR SERVICIOS PROFESIONALES COMO MEDICO GENERAL PARA DESARROLLAR ACTIVIDADES EN LA DIRECCIÓN DE URGENCIAS DE LA SUBRED INTEGRADA DE SERVICIOS DE SALUD CENTRO ORIENTE E.S.E., lo anterior se requiere por necesidades del servicio.</v>
      </c>
      <c r="N116" s="37" t="s">
        <v>405</v>
      </c>
      <c r="O116" s="37" t="s">
        <v>404</v>
      </c>
      <c r="P116" s="38" t="s">
        <v>53</v>
      </c>
      <c r="Q116" s="38" t="str">
        <f>IF(O116="PRORROGA Y ADICION",CONCATENATE(" prorrogar el contrato ",C116," hasta el ",J116," dado que termina el ",H116," y"),"")</f>
        <v xml:space="preserve"> prorrogar el contrato PS 5201 2025 hasta el 15/01/2026 dado que termina el 15/12/2025 y</v>
      </c>
      <c r="R116" s="39" t="str">
        <f>IF(L116&gt;0,CONCATENATE(" adicionar un valor de $",L116),"")</f>
        <v xml:space="preserve"> adicionar un valor de $1692816</v>
      </c>
      <c r="S116" s="39" t="str">
        <f>IF(O116="PRORROGA",CONCATENATE(" prorrogar hasta el ",J116," dado que su contrato inicial termina el ",H116),"")</f>
        <v/>
      </c>
      <c r="T116" s="40" t="s">
        <v>54</v>
      </c>
    </row>
    <row r="117" spans="1:20" s="41" customFormat="1" ht="204.75" customHeight="1">
      <c r="A117" s="29">
        <v>107</v>
      </c>
      <c r="B117" s="30" t="s">
        <v>49</v>
      </c>
      <c r="C117" s="31" t="s">
        <v>279</v>
      </c>
      <c r="D117" s="42">
        <v>1073516397</v>
      </c>
      <c r="E117" s="32" t="s">
        <v>280</v>
      </c>
      <c r="F117" s="33" t="s">
        <v>274</v>
      </c>
      <c r="G117" s="10">
        <v>45758</v>
      </c>
      <c r="H117" s="34" t="s">
        <v>399</v>
      </c>
      <c r="I117" s="34" t="s">
        <v>398</v>
      </c>
      <c r="J117" s="34" t="s">
        <v>362</v>
      </c>
      <c r="K117" s="35">
        <v>17208900</v>
      </c>
      <c r="L117" s="36">
        <v>0</v>
      </c>
      <c r="M117" s="37" t="str">
        <f>CONCATENATE(P117,Q117,R117,S117," al contrato ",C117," cuyo objeto es: ",F117,", ",T117,"")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5229 2025 hasta el 15/01/2026 dado que termina el 15/12/2025 y al contrato PS 5229 2025 cuyo objeto es: PRESTAR SERVICIOS  PROFESIONALES  ESPECIALIZADOS COMO  MEDICO EMERGENCIOLOGO PARA DESARROLLAR ACTIVIDADES EN LA DIRECCIÓN DE URGENCIAS DE LA SUBRED INTEGRADA DE SERVICIOS DE SALUD CENTRO ORIENTE E.S.E., lo anterior se requiere por necesidades del servicio.</v>
      </c>
      <c r="N117" s="37" t="s">
        <v>405</v>
      </c>
      <c r="O117" s="37" t="s">
        <v>404</v>
      </c>
      <c r="P117" s="38" t="s">
        <v>53</v>
      </c>
      <c r="Q117" s="38" t="str">
        <f>IF(O117="PRORROGA Y ADICION",CONCATENATE(" prorrogar el contrato ",C117," hasta el ",J117," dado que termina el ",H117," y"),"")</f>
        <v xml:space="preserve"> prorrogar el contrato PS 5229 2025 hasta el 15/01/2026 dado que termina el 15/12/2025 y</v>
      </c>
      <c r="R117" s="39" t="str">
        <f>IF(L117&gt;0,CONCATENATE(" adicionar un valor de $",L117),"")</f>
        <v/>
      </c>
      <c r="S117" s="39" t="str">
        <f>IF(O117="PRORROGA",CONCATENATE(" prorrogar hasta el ",J117," dado que su contrato inicial termina el ",H117),"")</f>
        <v/>
      </c>
      <c r="T117" s="40" t="s">
        <v>54</v>
      </c>
    </row>
    <row r="118" spans="1:20" s="41" customFormat="1" ht="204.75" customHeight="1">
      <c r="A118" s="43">
        <v>108</v>
      </c>
      <c r="B118" s="30" t="s">
        <v>49</v>
      </c>
      <c r="C118" s="31" t="s">
        <v>281</v>
      </c>
      <c r="D118" s="42">
        <v>80112684</v>
      </c>
      <c r="E118" s="32" t="s">
        <v>282</v>
      </c>
      <c r="F118" s="33" t="s">
        <v>267</v>
      </c>
      <c r="G118" s="10">
        <v>45775</v>
      </c>
      <c r="H118" s="34" t="s">
        <v>399</v>
      </c>
      <c r="I118" s="34" t="s">
        <v>398</v>
      </c>
      <c r="J118" s="34" t="s">
        <v>362</v>
      </c>
      <c r="K118" s="35">
        <v>2671200</v>
      </c>
      <c r="L118" s="36">
        <f>VLOOKUP(C118:C254,'[1]PRINCIPAL OP NORMAL (2)'!$A$2:$E$113,4,0)</f>
        <v>267120</v>
      </c>
      <c r="M118" s="37" t="str">
        <f>CONCATENATE(P118,Q118,R118,S118," al contrato ",C118," cuyo objeto es: ",F118,", ",T118,"")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5264 2025 hasta el 15/01/2026 dado que termina el 15/12/2025 y adicionar un valor de $267120 al contrato PS 5264 2025 cuyo objeto es: PRESTAR SERVICIOS TECNICOS COMO AUXILIAR DE ENFERMERIA (REFERENCIA) PARA DESARROLLAR ACTIVIDADES EN LA DIRECCIÓN DE URGENCIAS DE LA SUBRED INTEGRADA DE SERVICIOS DE SALUD CENTRO ORIENTE E.S.E., lo anterior se requiere por necesidades del servicio.</v>
      </c>
      <c r="N118" s="37" t="s">
        <v>405</v>
      </c>
      <c r="O118" s="37" t="s">
        <v>404</v>
      </c>
      <c r="P118" s="38" t="s">
        <v>53</v>
      </c>
      <c r="Q118" s="38" t="str">
        <f>IF(O118="PRORROGA Y ADICION",CONCATENATE(" prorrogar el contrato ",C118," hasta el ",J118," dado que termina el ",H118," y"),"")</f>
        <v xml:space="preserve"> prorrogar el contrato PS 5264 2025 hasta el 15/01/2026 dado que termina el 15/12/2025 y</v>
      </c>
      <c r="R118" s="39" t="str">
        <f>IF(L118&gt;0,CONCATENATE(" adicionar un valor de $",L118),"")</f>
        <v xml:space="preserve"> adicionar un valor de $267120</v>
      </c>
      <c r="S118" s="39" t="str">
        <f>IF(O118="PRORROGA",CONCATENATE(" prorrogar hasta el ",J118," dado que su contrato inicial termina el ",H118),"")</f>
        <v/>
      </c>
      <c r="T118" s="40" t="s">
        <v>54</v>
      </c>
    </row>
    <row r="119" spans="1:20" s="41" customFormat="1" ht="204.75" customHeight="1">
      <c r="A119" s="29">
        <v>109</v>
      </c>
      <c r="B119" s="30" t="s">
        <v>49</v>
      </c>
      <c r="C119" s="31" t="s">
        <v>283</v>
      </c>
      <c r="D119" s="42">
        <v>80200143</v>
      </c>
      <c r="E119" s="32" t="s">
        <v>284</v>
      </c>
      <c r="F119" s="33" t="s">
        <v>274</v>
      </c>
      <c r="G119" s="10">
        <v>45775</v>
      </c>
      <c r="H119" s="34" t="s">
        <v>399</v>
      </c>
      <c r="I119" s="34" t="s">
        <v>398</v>
      </c>
      <c r="J119" s="34" t="s">
        <v>362</v>
      </c>
      <c r="K119" s="35">
        <v>22945200</v>
      </c>
      <c r="L119" s="36">
        <f>VLOOKUP(C119:C255,'[1]PRINCIPAL OP NORMAL (2)'!$A$2:$E$113,4,0)</f>
        <v>3441780</v>
      </c>
      <c r="M119" s="37" t="str">
        <f>CONCATENATE(P119,Q119,R119,S119," al contrato ",C119," cuyo objeto es: ",F119,", ",T119,"")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5265 2025 hasta el 15/01/2026 dado que termina el 15/12/2025 y adicionar un valor de $3441780 al contrato PS 5265 2025 cuyo objeto es: PRESTAR SERVICIOS  PROFESIONALES  ESPECIALIZADOS COMO  MEDICO EMERGENCIOLOGO PARA DESARROLLAR ACTIVIDADES EN LA DIRECCIÓN DE URGENCIAS DE LA SUBRED INTEGRADA DE SERVICIOS DE SALUD CENTRO ORIENTE E.S.E., lo anterior se requiere por necesidades del servicio.</v>
      </c>
      <c r="N119" s="37" t="s">
        <v>405</v>
      </c>
      <c r="O119" s="37" t="s">
        <v>404</v>
      </c>
      <c r="P119" s="38" t="s">
        <v>53</v>
      </c>
      <c r="Q119" s="38" t="str">
        <f>IF(O119="PRORROGA Y ADICION",CONCATENATE(" prorrogar el contrato ",C119," hasta el ",J119," dado que termina el ",H119," y"),"")</f>
        <v xml:space="preserve"> prorrogar el contrato PS 5265 2025 hasta el 15/01/2026 dado que termina el 15/12/2025 y</v>
      </c>
      <c r="R119" s="39" t="str">
        <f>IF(L119&gt;0,CONCATENATE(" adicionar un valor de $",L119),"")</f>
        <v xml:space="preserve"> adicionar un valor de $3441780</v>
      </c>
      <c r="S119" s="39" t="str">
        <f>IF(O119="PRORROGA",CONCATENATE(" prorrogar hasta el ",J119," dado que su contrato inicial termina el ",H119),"")</f>
        <v/>
      </c>
      <c r="T119" s="40" t="s">
        <v>54</v>
      </c>
    </row>
    <row r="120" spans="1:20" s="41" customFormat="1" ht="204.75" customHeight="1">
      <c r="A120" s="29">
        <v>110</v>
      </c>
      <c r="B120" s="30" t="s">
        <v>49</v>
      </c>
      <c r="C120" s="31" t="s">
        <v>285</v>
      </c>
      <c r="D120" s="42">
        <v>32769706</v>
      </c>
      <c r="E120" s="32" t="s">
        <v>286</v>
      </c>
      <c r="F120" s="33" t="s">
        <v>259</v>
      </c>
      <c r="G120" s="10">
        <v>45776</v>
      </c>
      <c r="H120" s="34" t="s">
        <v>399</v>
      </c>
      <c r="I120" s="34" t="s">
        <v>398</v>
      </c>
      <c r="J120" s="34" t="s">
        <v>362</v>
      </c>
      <c r="K120" s="35">
        <v>7200000</v>
      </c>
      <c r="L120" s="36">
        <f>VLOOKUP(C120:C256,'[1]PRINCIPAL OP NORMAL (2)'!$A$2:$E$113,4,0)</f>
        <v>2212500</v>
      </c>
      <c r="M120" s="37" t="str">
        <f>CONCATENATE(P120,Q120,R120,S120," al contrato ",C120," cuyo objeto es: ",F120,", ",T120,"")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5269 2025 hasta el 15/01/2026 dado que termina el 15/12/2025 y adicionar un valor de $2212500 al contrato PS 5269 2025 cuyo objeto es: PRESTAR SERVICIOS PROFESIONALES COMO MEDICO GENERAL PARA TRASLADOS SEGUNDARIOS EN AMBULANCIA MEDICALIZADA PARA DESARROLLAR ACTIVIDADES EN LA DIRECCION DE URGENCIAS DE LA SUBRED INTEGRADA DE SERVICIOS DE SALUD CENTRO ORIENTE E.S.E, lo anterior se requiere por necesidades del servicio.</v>
      </c>
      <c r="N120" s="37" t="s">
        <v>405</v>
      </c>
      <c r="O120" s="37" t="s">
        <v>404</v>
      </c>
      <c r="P120" s="38" t="s">
        <v>53</v>
      </c>
      <c r="Q120" s="38" t="str">
        <f>IF(O120="PRORROGA Y ADICION",CONCATENATE(" prorrogar el contrato ",C120," hasta el ",J120," dado que termina el ",H120," y"),"")</f>
        <v xml:space="preserve"> prorrogar el contrato PS 5269 2025 hasta el 15/01/2026 dado que termina el 15/12/2025 y</v>
      </c>
      <c r="R120" s="39" t="str">
        <f>IF(L120&gt;0,CONCATENATE(" adicionar un valor de $",L120),"")</f>
        <v xml:space="preserve"> adicionar un valor de $2212500</v>
      </c>
      <c r="S120" s="39" t="str">
        <f>IF(O120="PRORROGA",CONCATENATE(" prorrogar hasta el ",J120," dado que su contrato inicial termina el ",H120),"")</f>
        <v/>
      </c>
      <c r="T120" s="40" t="s">
        <v>54</v>
      </c>
    </row>
    <row r="121" spans="1:20" s="41" customFormat="1" ht="204.75" customHeight="1">
      <c r="A121" s="43">
        <v>111</v>
      </c>
      <c r="B121" s="30" t="s">
        <v>49</v>
      </c>
      <c r="C121" s="31" t="s">
        <v>287</v>
      </c>
      <c r="D121" s="42">
        <v>79602203</v>
      </c>
      <c r="E121" s="32" t="s">
        <v>288</v>
      </c>
      <c r="F121" s="33" t="s">
        <v>289</v>
      </c>
      <c r="G121" s="10">
        <v>45776</v>
      </c>
      <c r="H121" s="34" t="s">
        <v>399</v>
      </c>
      <c r="I121" s="34" t="s">
        <v>398</v>
      </c>
      <c r="J121" s="34" t="s">
        <v>362</v>
      </c>
      <c r="K121" s="35">
        <v>2182560</v>
      </c>
      <c r="L121" s="36">
        <v>0</v>
      </c>
      <c r="M121" s="37" t="str">
        <f>CONCATENATE(P121,Q121,R121,S121," al contrato ",C121," cuyo objeto es: ",F121,", ",T121,"")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5270 2025 hasta el 15/01/2026 dado que termina el 15/12/2025 y al contrato PS 5270 2025 cuyo objeto es: PRESTAR SERVICIOS BACHILLER CONDUCTOR DE AMBULANCIA PARA DESARROLLAR ACTIVIDADES EN LA DIRECCIÓN DE URGENCIAS DE LA SUBRED INTEGRADA DE SERVICIOS DE SALUD CENTRO ORIENTE E.S.E, lo anterior se requiere por necesidades del servicio.</v>
      </c>
      <c r="N121" s="37" t="s">
        <v>405</v>
      </c>
      <c r="O121" s="37" t="s">
        <v>404</v>
      </c>
      <c r="P121" s="38" t="s">
        <v>53</v>
      </c>
      <c r="Q121" s="38" t="str">
        <f>IF(O121="PRORROGA Y ADICION",CONCATENATE(" prorrogar el contrato ",C121," hasta el ",J121," dado que termina el ",H121," y"),"")</f>
        <v xml:space="preserve"> prorrogar el contrato PS 5270 2025 hasta el 15/01/2026 dado que termina el 15/12/2025 y</v>
      </c>
      <c r="R121" s="39" t="str">
        <f>IF(L121&gt;0,CONCATENATE(" adicionar un valor de $",L121),"")</f>
        <v/>
      </c>
      <c r="S121" s="39" t="str">
        <f>IF(O121="PRORROGA",CONCATENATE(" prorrogar hasta el ",J121," dado que su contrato inicial termina el ",H121),"")</f>
        <v/>
      </c>
      <c r="T121" s="40" t="s">
        <v>54</v>
      </c>
    </row>
    <row r="122" spans="1:20" s="41" customFormat="1" ht="204.75" customHeight="1">
      <c r="A122" s="29">
        <v>112</v>
      </c>
      <c r="B122" s="30" t="s">
        <v>49</v>
      </c>
      <c r="C122" s="31" t="s">
        <v>291</v>
      </c>
      <c r="D122" s="42">
        <v>79620611</v>
      </c>
      <c r="E122" s="32" t="s">
        <v>292</v>
      </c>
      <c r="F122" s="33" t="s">
        <v>290</v>
      </c>
      <c r="G122" s="10">
        <v>45783</v>
      </c>
      <c r="H122" s="34" t="s">
        <v>399</v>
      </c>
      <c r="I122" s="34" t="s">
        <v>398</v>
      </c>
      <c r="J122" s="34" t="s">
        <v>362</v>
      </c>
      <c r="K122" s="35">
        <v>2671200</v>
      </c>
      <c r="L122" s="36">
        <v>0</v>
      </c>
      <c r="M122" s="37" t="str">
        <f>CONCATENATE(P122,Q122,R122,S122," al contrato ",C122," cuyo objeto es: ",F122,", ",T122,"")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5325 2025 hasta el 15/01/2026 dado que termina el 15/12/2025 y al contrato PS 5325 2025 cuyo objeto es: PRESTAR SERVICIOS TECNICOS COMO AUXILIAR DE ENFERMERIA  ( REFERENCIA) PARA DESARROLLAR ACTIVIDADES EN LA DIRECCIÓN DE URGENCIAS DE LA SUBRED INTEGRADA DE SERVICIOS DE SALUD CENTRO ORIENTE E.S.E., lo anterior se requiere por necesidades del servicio.</v>
      </c>
      <c r="N122" s="37" t="s">
        <v>405</v>
      </c>
      <c r="O122" s="37" t="s">
        <v>404</v>
      </c>
      <c r="P122" s="38" t="s">
        <v>53</v>
      </c>
      <c r="Q122" s="38" t="str">
        <f>IF(O122="PRORROGA Y ADICION",CONCATENATE(" prorrogar el contrato ",C122," hasta el ",J122," dado que termina el ",H122," y"),"")</f>
        <v xml:space="preserve"> prorrogar el contrato PS 5325 2025 hasta el 15/01/2026 dado que termina el 15/12/2025 y</v>
      </c>
      <c r="R122" s="39" t="str">
        <f>IF(L122&gt;0,CONCATENATE(" adicionar un valor de $",L122),"")</f>
        <v/>
      </c>
      <c r="S122" s="39" t="str">
        <f>IF(O122="PRORROGA",CONCATENATE(" prorrogar hasta el ",J122," dado que su contrato inicial termina el ",H122),"")</f>
        <v/>
      </c>
      <c r="T122" s="40" t="s">
        <v>54</v>
      </c>
    </row>
    <row r="123" spans="1:20" s="41" customFormat="1" ht="204.75" customHeight="1">
      <c r="A123" s="29">
        <v>113</v>
      </c>
      <c r="B123" s="30" t="s">
        <v>49</v>
      </c>
      <c r="C123" s="31" t="s">
        <v>293</v>
      </c>
      <c r="D123" s="42">
        <v>53099598</v>
      </c>
      <c r="E123" s="32" t="s">
        <v>294</v>
      </c>
      <c r="F123" s="33" t="s">
        <v>290</v>
      </c>
      <c r="G123" s="10">
        <v>45783</v>
      </c>
      <c r="H123" s="34" t="s">
        <v>399</v>
      </c>
      <c r="I123" s="34" t="s">
        <v>398</v>
      </c>
      <c r="J123" s="34" t="s">
        <v>362</v>
      </c>
      <c r="K123" s="35">
        <v>2671200</v>
      </c>
      <c r="L123" s="36">
        <v>0</v>
      </c>
      <c r="M123" s="37" t="str">
        <f>CONCATENATE(P123,Q123,R123,S123," al contrato ",C123," cuyo objeto es: ",F123,", ",T123,"")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5326 2025 hasta el 15/01/2026 dado que termina el 15/12/2025 y al contrato PS 5326 2025 cuyo objeto es: PRESTAR SERVICIOS TECNICOS COMO AUXILIAR DE ENFERMERIA  ( REFERENCIA) PARA DESARROLLAR ACTIVIDADES EN LA DIRECCIÓN DE URGENCIAS DE LA SUBRED INTEGRADA DE SERVICIOS DE SALUD CENTRO ORIENTE E.S.E., lo anterior se requiere por necesidades del servicio.</v>
      </c>
      <c r="N123" s="37" t="s">
        <v>405</v>
      </c>
      <c r="O123" s="37" t="s">
        <v>404</v>
      </c>
      <c r="P123" s="38" t="s">
        <v>53</v>
      </c>
      <c r="Q123" s="38" t="str">
        <f>IF(O123="PRORROGA Y ADICION",CONCATENATE(" prorrogar el contrato ",C123," hasta el ",J123," dado que termina el ",H123," y"),"")</f>
        <v xml:space="preserve"> prorrogar el contrato PS 5326 2025 hasta el 15/01/2026 dado que termina el 15/12/2025 y</v>
      </c>
      <c r="R123" s="39" t="str">
        <f>IF(L123&gt;0,CONCATENATE(" adicionar un valor de $",L123),"")</f>
        <v/>
      </c>
      <c r="S123" s="39" t="str">
        <f>IF(O123="PRORROGA",CONCATENATE(" prorrogar hasta el ",J123," dado que su contrato inicial termina el ",H123),"")</f>
        <v/>
      </c>
      <c r="T123" s="40" t="s">
        <v>54</v>
      </c>
    </row>
    <row r="124" spans="1:20" s="41" customFormat="1" ht="204.75" customHeight="1">
      <c r="A124" s="43">
        <v>114</v>
      </c>
      <c r="B124" s="30" t="s">
        <v>49</v>
      </c>
      <c r="C124" s="31" t="s">
        <v>295</v>
      </c>
      <c r="D124" s="42">
        <v>1105682062</v>
      </c>
      <c r="E124" s="32" t="s">
        <v>296</v>
      </c>
      <c r="F124" s="33" t="s">
        <v>217</v>
      </c>
      <c r="G124" s="10">
        <v>45792</v>
      </c>
      <c r="H124" s="34" t="s">
        <v>399</v>
      </c>
      <c r="I124" s="34" t="s">
        <v>398</v>
      </c>
      <c r="J124" s="34" t="s">
        <v>362</v>
      </c>
      <c r="K124" s="35">
        <v>10325340</v>
      </c>
      <c r="L124" s="36">
        <v>0</v>
      </c>
      <c r="M124" s="37" t="str">
        <f>CONCATENATE(P124,Q124,R124,S124," al contrato ",C124," cuyo objeto es: ",F124,", ",T124,"")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5475 2025 hasta el 15/01/2026 dado que termina el 15/12/2025 y al contrato PS 5475 2025 cuyo objeto es: PRESTAR SERVICIOS PROFESIONALES ESPECIALIZADOS COMO MEDICO EMERGENCIOLOGO PARA DESARROLLAR ACTIVIDADES EN LA DIRECCION DE URGENCIAS DE LA SUBRED INTEGRADA DE SERVICIOS DE SALUD CENTRO ORIENTE E.S.E., lo anterior se requiere por necesidades del servicio.</v>
      </c>
      <c r="N124" s="37" t="s">
        <v>405</v>
      </c>
      <c r="O124" s="37" t="s">
        <v>404</v>
      </c>
      <c r="P124" s="38" t="s">
        <v>53</v>
      </c>
      <c r="Q124" s="38" t="str">
        <f>IF(O124="PRORROGA Y ADICION",CONCATENATE(" prorrogar el contrato ",C124," hasta el ",J124," dado que termina el ",H124," y"),"")</f>
        <v xml:space="preserve"> prorrogar el contrato PS 5475 2025 hasta el 15/01/2026 dado que termina el 15/12/2025 y</v>
      </c>
      <c r="R124" s="39" t="str">
        <f>IF(L124&gt;0,CONCATENATE(" adicionar un valor de $",L124),"")</f>
        <v/>
      </c>
      <c r="S124" s="39" t="str">
        <f>IF(O124="PRORROGA",CONCATENATE(" prorrogar hasta el ",J124," dado que su contrato inicial termina el ",H124),"")</f>
        <v/>
      </c>
      <c r="T124" s="40" t="s">
        <v>54</v>
      </c>
    </row>
    <row r="125" spans="1:20" s="41" customFormat="1" ht="204.75" customHeight="1">
      <c r="A125" s="29">
        <v>115</v>
      </c>
      <c r="B125" s="30" t="s">
        <v>49</v>
      </c>
      <c r="C125" s="31" t="s">
        <v>298</v>
      </c>
      <c r="D125" s="42">
        <v>1030644931</v>
      </c>
      <c r="E125" s="32" t="s">
        <v>299</v>
      </c>
      <c r="F125" s="33" t="s">
        <v>264</v>
      </c>
      <c r="G125" s="10">
        <v>45811</v>
      </c>
      <c r="H125" s="34" t="s">
        <v>399</v>
      </c>
      <c r="I125" s="34" t="s">
        <v>398</v>
      </c>
      <c r="J125" s="34" t="s">
        <v>362</v>
      </c>
      <c r="K125" s="35">
        <v>6771264</v>
      </c>
      <c r="L125" s="36">
        <v>0</v>
      </c>
      <c r="M125" s="37" t="str">
        <f>CONCATENATE(P125,Q125,R125,S125," al contrato ",C125," cuyo objeto es: ",F125,", ",T125,"")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5619 2025 hasta el 15/01/2026 dado que termina el 15/12/2025 y al contrato PS 5619 2025 cuyo objeto es: PRESTAR SERVICIOS PROFESIONALES COMO MEDICO GENERAL PARA DESARROLLAR ACTIVIDADES EN LA DIRECCIÓN DE URGENCIAS DE LA SUBRED INTEGRADA DE SERVICIOS DE SALUD CENTRO ORIENTE E.S.E., lo anterior se requiere por necesidades del servicio.</v>
      </c>
      <c r="N125" s="37" t="s">
        <v>405</v>
      </c>
      <c r="O125" s="37" t="s">
        <v>404</v>
      </c>
      <c r="P125" s="38" t="s">
        <v>53</v>
      </c>
      <c r="Q125" s="38" t="str">
        <f>IF(O125="PRORROGA Y ADICION",CONCATENATE(" prorrogar el contrato ",C125," hasta el ",J125," dado que termina el ",H125," y"),"")</f>
        <v xml:space="preserve"> prorrogar el contrato PS 5619 2025 hasta el 15/01/2026 dado que termina el 15/12/2025 y</v>
      </c>
      <c r="R125" s="39" t="str">
        <f>IF(L125&gt;0,CONCATENATE(" adicionar un valor de $",L125),"")</f>
        <v/>
      </c>
      <c r="S125" s="39" t="str">
        <f>IF(O125="PRORROGA",CONCATENATE(" prorrogar hasta el ",J125," dado que su contrato inicial termina el ",H125),"")</f>
        <v/>
      </c>
      <c r="T125" s="40" t="s">
        <v>54</v>
      </c>
    </row>
    <row r="126" spans="1:20" s="41" customFormat="1" ht="204.75" customHeight="1">
      <c r="A126" s="29">
        <v>116</v>
      </c>
      <c r="B126" s="30" t="s">
        <v>49</v>
      </c>
      <c r="C126" s="31" t="s">
        <v>300</v>
      </c>
      <c r="D126" s="42">
        <v>1045747503</v>
      </c>
      <c r="E126" s="32" t="s">
        <v>301</v>
      </c>
      <c r="F126" s="33" t="s">
        <v>302</v>
      </c>
      <c r="G126" s="10">
        <v>45833</v>
      </c>
      <c r="H126" s="34" t="s">
        <v>399</v>
      </c>
      <c r="I126" s="34" t="s">
        <v>398</v>
      </c>
      <c r="J126" s="34" t="s">
        <v>362</v>
      </c>
      <c r="K126" s="35">
        <v>6771264</v>
      </c>
      <c r="L126" s="36">
        <f>VLOOKUP(C126:C262,'[1]PRINCIPAL OP NORMAL (2)'!$A$2:$E$113,4,0)</f>
        <v>2750826</v>
      </c>
      <c r="M126" s="37" t="str">
        <f>CONCATENATE(P126,Q126,R126,S126," al contrato ",C126," cuyo objeto es: ",F126,", ",T126,"")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5824 2025 hasta el 15/01/2026 dado que termina el 15/12/2025 y adicionar un valor de $2750826 al contrato PS 5824 2025 cuyo objeto es: PRESTAR SERVICIOS PROFESIONALES COMO MEDICO GENERAL PARA DESARROLLAR ACTIVIDADES EN LA DIRECCIÓN DE SERVICIOS DE URGENCIAS DE LA SUBRED INTEGRADA DE SERVICIOS DE SALUD CENTRO ORIENTE E.S.E., lo anterior se requiere por necesidades del servicio.</v>
      </c>
      <c r="N126" s="37" t="s">
        <v>405</v>
      </c>
      <c r="O126" s="37" t="s">
        <v>404</v>
      </c>
      <c r="P126" s="38" t="s">
        <v>53</v>
      </c>
      <c r="Q126" s="38" t="str">
        <f>IF(O126="PRORROGA Y ADICION",CONCATENATE(" prorrogar el contrato ",C126," hasta el ",J126," dado que termina el ",H126," y"),"")</f>
        <v xml:space="preserve"> prorrogar el contrato PS 5824 2025 hasta el 15/01/2026 dado que termina el 15/12/2025 y</v>
      </c>
      <c r="R126" s="39" t="str">
        <f>IF(L126&gt;0,CONCATENATE(" adicionar un valor de $",L126),"")</f>
        <v xml:space="preserve"> adicionar un valor de $2750826</v>
      </c>
      <c r="S126" s="39" t="str">
        <f>IF(O126="PRORROGA",CONCATENATE(" prorrogar hasta el ",J126," dado que su contrato inicial termina el ",H126),"")</f>
        <v/>
      </c>
      <c r="T126" s="40" t="s">
        <v>54</v>
      </c>
    </row>
    <row r="127" spans="1:20" s="41" customFormat="1" ht="204.75" customHeight="1">
      <c r="A127" s="43">
        <v>117</v>
      </c>
      <c r="B127" s="30" t="s">
        <v>49</v>
      </c>
      <c r="C127" s="31" t="s">
        <v>303</v>
      </c>
      <c r="D127" s="42">
        <v>1015398608</v>
      </c>
      <c r="E127" s="32" t="s">
        <v>304</v>
      </c>
      <c r="F127" s="33" t="s">
        <v>305</v>
      </c>
      <c r="G127" s="10">
        <v>45834</v>
      </c>
      <c r="H127" s="34" t="s">
        <v>399</v>
      </c>
      <c r="I127" s="34" t="s">
        <v>398</v>
      </c>
      <c r="J127" s="34" t="s">
        <v>362</v>
      </c>
      <c r="K127" s="35">
        <v>2671200</v>
      </c>
      <c r="L127" s="36">
        <v>0</v>
      </c>
      <c r="M127" s="37" t="str">
        <f>CONCATENATE(P127,Q127,R127,S127," al contrato ",C127," cuyo objeto es: ",F127,", ",T127,"")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5834 2025 hasta el 15/01/2026 dado que termina el 15/12/2025 y al contrato PS 5834 2025 cuyo objeto es: PRESTAR SERVICIOS TECNICOS COMO AUXILIAR DE ENFERMERIA  (AMBULANCIA) PARA DESARROLLAR ACTIVIDADES EN LA DIRECCIÓN DE SERVICIOS DE URGENCIAS DE LA SUBRED INTEGRADA DE SERVICIOS DE SALUD CENTRO ORIENTE E.S.E., lo anterior se requiere por necesidades del servicio.</v>
      </c>
      <c r="N127" s="37" t="s">
        <v>405</v>
      </c>
      <c r="O127" s="37" t="s">
        <v>404</v>
      </c>
      <c r="P127" s="38" t="s">
        <v>53</v>
      </c>
      <c r="Q127" s="38" t="str">
        <f>IF(O127="PRORROGA Y ADICION",CONCATENATE(" prorrogar el contrato ",C127," hasta el ",J127," dado que termina el ",H127," y"),"")</f>
        <v xml:space="preserve"> prorrogar el contrato PS 5834 2025 hasta el 15/01/2026 dado que termina el 15/12/2025 y</v>
      </c>
      <c r="R127" s="39" t="str">
        <f>IF(L127&gt;0,CONCATENATE(" adicionar un valor de $",L127),"")</f>
        <v/>
      </c>
      <c r="S127" s="39" t="str">
        <f>IF(O127="PRORROGA",CONCATENATE(" prorrogar hasta el ",J127," dado que su contrato inicial termina el ",H127),"")</f>
        <v/>
      </c>
      <c r="T127" s="40" t="s">
        <v>54</v>
      </c>
    </row>
    <row r="128" spans="1:20" s="41" customFormat="1" ht="204.75" customHeight="1">
      <c r="A128" s="29">
        <v>118</v>
      </c>
      <c r="B128" s="30" t="s">
        <v>49</v>
      </c>
      <c r="C128" s="31" t="s">
        <v>306</v>
      </c>
      <c r="D128" s="42">
        <v>1032388049</v>
      </c>
      <c r="E128" s="32" t="s">
        <v>307</v>
      </c>
      <c r="F128" s="33" t="s">
        <v>297</v>
      </c>
      <c r="G128" s="10">
        <v>45839</v>
      </c>
      <c r="H128" s="34" t="s">
        <v>399</v>
      </c>
      <c r="I128" s="34" t="s">
        <v>398</v>
      </c>
      <c r="J128" s="34" t="s">
        <v>362</v>
      </c>
      <c r="K128" s="35">
        <v>2671200</v>
      </c>
      <c r="L128" s="36">
        <v>0</v>
      </c>
      <c r="M128" s="37" t="str">
        <f>CONCATENATE(P128,Q128,R128,S128," al contrato ",C128," cuyo objeto es: ",F128,", ",T128,"")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5853 2025 hasta el 15/01/2026 dado que termina el 15/12/2025 y al contrato PS 5853 2025 cuyo objeto es: PRESTAR SERVICIOS TECNICOS COMO AUXILIAR DE ENFERMERIA (AMBULANCIA) PARA DESARROLLAR ACTIVIDADES EN LA DIRECCION DE SERVICIOS DE URGENCIAS DE LA SUBRED INTEGRADA DE SERVICIOS DE SALUD CENTRO ORIENTE E.S.E., lo anterior se requiere por necesidades del servicio.</v>
      </c>
      <c r="N128" s="37" t="s">
        <v>405</v>
      </c>
      <c r="O128" s="37" t="s">
        <v>404</v>
      </c>
      <c r="P128" s="38" t="s">
        <v>53</v>
      </c>
      <c r="Q128" s="38" t="str">
        <f>IF(O128="PRORROGA Y ADICION",CONCATENATE(" prorrogar el contrato ",C128," hasta el ",J128," dado que termina el ",H128," y"),"")</f>
        <v xml:space="preserve"> prorrogar el contrato PS 5853 2025 hasta el 15/01/2026 dado que termina el 15/12/2025 y</v>
      </c>
      <c r="R128" s="39" t="str">
        <f>IF(L128&gt;0,CONCATENATE(" adicionar un valor de $",L128),"")</f>
        <v/>
      </c>
      <c r="S128" s="39" t="str">
        <f>IF(O128="PRORROGA",CONCATENATE(" prorrogar hasta el ",J128," dado que su contrato inicial termina el ",H128),"")</f>
        <v/>
      </c>
      <c r="T128" s="40" t="s">
        <v>54</v>
      </c>
    </row>
    <row r="129" spans="1:20" s="41" customFormat="1" ht="204.75" customHeight="1">
      <c r="A129" s="29">
        <v>119</v>
      </c>
      <c r="B129" s="30" t="s">
        <v>49</v>
      </c>
      <c r="C129" s="31" t="s">
        <v>308</v>
      </c>
      <c r="D129" s="42">
        <v>1140847693</v>
      </c>
      <c r="E129" s="32" t="s">
        <v>309</v>
      </c>
      <c r="F129" s="33" t="s">
        <v>310</v>
      </c>
      <c r="G129" s="10">
        <v>45845</v>
      </c>
      <c r="H129" s="34" t="s">
        <v>399</v>
      </c>
      <c r="I129" s="34" t="s">
        <v>398</v>
      </c>
      <c r="J129" s="34" t="s">
        <v>362</v>
      </c>
      <c r="K129" s="35">
        <v>7200000</v>
      </c>
      <c r="L129" s="36">
        <f>VLOOKUP(C129:C265,'[1]PRINCIPAL OP NORMAL (2)'!$A$2:$E$113,4,0)</f>
        <v>1500000</v>
      </c>
      <c r="M129" s="37" t="str">
        <f>CONCATENATE(P129,Q129,R129,S129," al contrato ",C129," cuyo objeto es: ",F129,", ",T129,"")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5886 2025 hasta el 15/01/2026 dado que termina el 15/12/2025 y adicionar un valor de $1500000 al contrato PS 5886 2025 cuyo objeto es: PRESTAR SERVICIOS PROFESIONALES COMO MEDICO GENERAL PARA TRASLADOS SECUNDARIOS EN AMBULANCIA MEDICALIZADA PARA DESARROLLAR ACTIVIDADES EN LA DIRECCION DE URGENCIAS DE LA SUBRED INTEGRADA DE SERVICIOS DE SALUD CENTRO ORIENTE E.S.E, lo anterior se requiere por necesidades del servicio.</v>
      </c>
      <c r="N129" s="37" t="s">
        <v>405</v>
      </c>
      <c r="O129" s="37" t="s">
        <v>404</v>
      </c>
      <c r="P129" s="38" t="s">
        <v>53</v>
      </c>
      <c r="Q129" s="38" t="str">
        <f>IF(O129="PRORROGA Y ADICION",CONCATENATE(" prorrogar el contrato ",C129," hasta el ",J129," dado que termina el ",H129," y"),"")</f>
        <v xml:space="preserve"> prorrogar el contrato PS 5886 2025 hasta el 15/01/2026 dado que termina el 15/12/2025 y</v>
      </c>
      <c r="R129" s="39" t="str">
        <f>IF(L129&gt;0,CONCATENATE(" adicionar un valor de $",L129),"")</f>
        <v xml:space="preserve"> adicionar un valor de $1500000</v>
      </c>
      <c r="S129" s="39" t="str">
        <f>IF(O129="PRORROGA",CONCATENATE(" prorrogar hasta el ",J129," dado que su contrato inicial termina el ",H129),"")</f>
        <v/>
      </c>
      <c r="T129" s="40" t="s">
        <v>54</v>
      </c>
    </row>
    <row r="130" spans="1:20" s="41" customFormat="1" ht="204.75" customHeight="1">
      <c r="A130" s="43">
        <v>120</v>
      </c>
      <c r="B130" s="30" t="s">
        <v>49</v>
      </c>
      <c r="C130" s="31" t="s">
        <v>311</v>
      </c>
      <c r="D130" s="42">
        <v>1032373221</v>
      </c>
      <c r="E130" s="32" t="s">
        <v>312</v>
      </c>
      <c r="F130" s="33" t="s">
        <v>264</v>
      </c>
      <c r="G130" s="10">
        <v>45847</v>
      </c>
      <c r="H130" s="34" t="s">
        <v>399</v>
      </c>
      <c r="I130" s="34" t="s">
        <v>398</v>
      </c>
      <c r="J130" s="34" t="s">
        <v>362</v>
      </c>
      <c r="K130" s="35">
        <v>6771264</v>
      </c>
      <c r="L130" s="36">
        <f>VLOOKUP(C130:C266,'[1]PRINCIPAL OP NORMAL (2)'!$A$2:$E$113,4,0)</f>
        <v>3174030</v>
      </c>
      <c r="M130" s="37" t="str">
        <f>CONCATENATE(P130,Q130,R130,S130," al contrato ",C130," cuyo objeto es: ",F130,", ",T130,"")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5897 2025 hasta el 15/01/2026 dado que termina el 15/12/2025 y adicionar un valor de $3174030 al contrato PS 5897 2025 cuyo objeto es: PRESTAR SERVICIOS PROFESIONALES COMO MEDICO GENERAL PARA DESARROLLAR ACTIVIDADES EN LA DIRECCIÓN DE URGENCIAS DE LA SUBRED INTEGRADA DE SERVICIOS DE SALUD CENTRO ORIENTE E.S.E., lo anterior se requiere por necesidades del servicio.</v>
      </c>
      <c r="N130" s="37" t="s">
        <v>405</v>
      </c>
      <c r="O130" s="37" t="s">
        <v>404</v>
      </c>
      <c r="P130" s="38" t="s">
        <v>53</v>
      </c>
      <c r="Q130" s="38" t="str">
        <f>IF(O130="PRORROGA Y ADICION",CONCATENATE(" prorrogar el contrato ",C130," hasta el ",J130," dado que termina el ",H130," y"),"")</f>
        <v xml:space="preserve"> prorrogar el contrato PS 5897 2025 hasta el 15/01/2026 dado que termina el 15/12/2025 y</v>
      </c>
      <c r="R130" s="39" t="str">
        <f>IF(L130&gt;0,CONCATENATE(" adicionar un valor de $",L130),"")</f>
        <v xml:space="preserve"> adicionar un valor de $3174030</v>
      </c>
      <c r="S130" s="39" t="str">
        <f>IF(O130="PRORROGA",CONCATENATE(" prorrogar hasta el ",J130," dado que su contrato inicial termina el ",H130),"")</f>
        <v/>
      </c>
      <c r="T130" s="40" t="s">
        <v>54</v>
      </c>
    </row>
    <row r="131" spans="1:20" s="41" customFormat="1" ht="204.75" customHeight="1">
      <c r="A131" s="29">
        <v>121</v>
      </c>
      <c r="B131" s="30" t="s">
        <v>49</v>
      </c>
      <c r="C131" s="31" t="s">
        <v>314</v>
      </c>
      <c r="D131" s="42">
        <v>52287925</v>
      </c>
      <c r="E131" s="32" t="s">
        <v>315</v>
      </c>
      <c r="F131" s="33" t="s">
        <v>297</v>
      </c>
      <c r="G131" s="10">
        <v>45853</v>
      </c>
      <c r="H131" s="34" t="s">
        <v>399</v>
      </c>
      <c r="I131" s="34" t="s">
        <v>398</v>
      </c>
      <c r="J131" s="34" t="s">
        <v>362</v>
      </c>
      <c r="K131" s="35">
        <v>2671200</v>
      </c>
      <c r="L131" s="36">
        <v>0</v>
      </c>
      <c r="M131" s="37" t="str">
        <f>CONCATENATE(P131,Q131,R131,S131," al contrato ",C131," cuyo objeto es: ",F131,", ",T131,"")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5938 2025 hasta el 15/01/2026 dado que termina el 15/12/2025 y al contrato PS 5938 2025 cuyo objeto es: PRESTAR SERVICIOS TECNICOS COMO AUXILIAR DE ENFERMERIA (AMBULANCIA) PARA DESARROLLAR ACTIVIDADES EN LA DIRECCION DE SERVICIOS DE URGENCIAS DE LA SUBRED INTEGRADA DE SERVICIOS DE SALUD CENTRO ORIENTE E.S.E., lo anterior se requiere por necesidades del servicio.</v>
      </c>
      <c r="N131" s="37" t="s">
        <v>405</v>
      </c>
      <c r="O131" s="37" t="s">
        <v>404</v>
      </c>
      <c r="P131" s="38" t="s">
        <v>53</v>
      </c>
      <c r="Q131" s="38" t="str">
        <f>IF(O131="PRORROGA Y ADICION",CONCATENATE(" prorrogar el contrato ",C131," hasta el ",J131," dado que termina el ",H131," y"),"")</f>
        <v xml:space="preserve"> prorrogar el contrato PS 5938 2025 hasta el 15/01/2026 dado que termina el 15/12/2025 y</v>
      </c>
      <c r="R131" s="39" t="str">
        <f>IF(L131&gt;0,CONCATENATE(" adicionar un valor de $",L131),"")</f>
        <v/>
      </c>
      <c r="S131" s="39" t="str">
        <f>IF(O131="PRORROGA",CONCATENATE(" prorrogar hasta el ",J131," dado que su contrato inicial termina el ",H131),"")</f>
        <v/>
      </c>
      <c r="T131" s="40" t="s">
        <v>54</v>
      </c>
    </row>
    <row r="132" spans="1:20" s="41" customFormat="1" ht="204.75" customHeight="1">
      <c r="A132" s="29">
        <v>122</v>
      </c>
      <c r="B132" s="30" t="s">
        <v>49</v>
      </c>
      <c r="C132" s="31" t="s">
        <v>316</v>
      </c>
      <c r="D132" s="42">
        <v>1136887588</v>
      </c>
      <c r="E132" s="32" t="s">
        <v>317</v>
      </c>
      <c r="F132" s="33" t="s">
        <v>313</v>
      </c>
      <c r="G132" s="10">
        <v>45859</v>
      </c>
      <c r="H132" s="34" t="s">
        <v>399</v>
      </c>
      <c r="I132" s="34" t="s">
        <v>398</v>
      </c>
      <c r="J132" s="34" t="s">
        <v>362</v>
      </c>
      <c r="K132" s="35">
        <v>10325340</v>
      </c>
      <c r="L132" s="36">
        <f>VLOOKUP(C132:C268,'[1]PRINCIPAL OP NORMAL (2)'!$A$2:$E$113,4,0)</f>
        <v>2485730</v>
      </c>
      <c r="M132" s="37" t="str">
        <f>CONCATENATE(P132,Q132,R132,S132," al contrato ",C132," cuyo objeto es: ",F132,", ",T132,"")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5974 2025 hasta el 15/01/2026 dado que termina el 15/12/2025 y adicionar un valor de $2485730 al contrato PS 5974 2025 cuyo objeto es: PRESTAR SERVICIOS PROFESIONALES ESPECIALIZADOS COMO MEDICO EMERGENCIOLOGO PARA DESARROLLAR ACTIVIDADES EN LA DIRECCIÓN DE SERVICIOS DE URGENCIAS DE LA SUBRED INTEGRADA DE SERVICIOS DE SALUD CENTRO ORIENTE E.S.E., lo anterior se requiere por necesidades del servicio.</v>
      </c>
      <c r="N132" s="37" t="s">
        <v>405</v>
      </c>
      <c r="O132" s="37" t="s">
        <v>404</v>
      </c>
      <c r="P132" s="38" t="s">
        <v>53</v>
      </c>
      <c r="Q132" s="38" t="str">
        <f>IF(O132="PRORROGA Y ADICION",CONCATENATE(" prorrogar el contrato ",C132," hasta el ",J132," dado que termina el ",H132," y"),"")</f>
        <v xml:space="preserve"> prorrogar el contrato PS 5974 2025 hasta el 15/01/2026 dado que termina el 15/12/2025 y</v>
      </c>
      <c r="R132" s="39" t="str">
        <f>IF(L132&gt;0,CONCATENATE(" adicionar un valor de $",L132),"")</f>
        <v xml:space="preserve"> adicionar un valor de $2485730</v>
      </c>
      <c r="S132" s="39" t="str">
        <f>IF(O132="PRORROGA",CONCATENATE(" prorrogar hasta el ",J132," dado que su contrato inicial termina el ",H132),"")</f>
        <v/>
      </c>
      <c r="T132" s="40" t="s">
        <v>54</v>
      </c>
    </row>
    <row r="133" spans="1:20" s="41" customFormat="1" ht="204.75" customHeight="1">
      <c r="A133" s="43">
        <v>123</v>
      </c>
      <c r="B133" s="30" t="s">
        <v>49</v>
      </c>
      <c r="C133" s="31" t="s">
        <v>318</v>
      </c>
      <c r="D133" s="42">
        <v>1193553394</v>
      </c>
      <c r="E133" s="32" t="s">
        <v>319</v>
      </c>
      <c r="F133" s="33" t="s">
        <v>264</v>
      </c>
      <c r="G133" s="10">
        <v>45862</v>
      </c>
      <c r="H133" s="34" t="s">
        <v>399</v>
      </c>
      <c r="I133" s="34" t="s">
        <v>398</v>
      </c>
      <c r="J133" s="34" t="s">
        <v>362</v>
      </c>
      <c r="K133" s="35">
        <v>6559662</v>
      </c>
      <c r="L133" s="36">
        <f>VLOOKUP(C133:C269,'[1]PRINCIPAL OP NORMAL (2)'!$A$2:$E$113,4,0)</f>
        <v>2116020</v>
      </c>
      <c r="M133" s="37" t="str">
        <f>CONCATENATE(P133,Q133,R133,S133," al contrato ",C133," cuyo objeto es: ",F133,", ",T133,"")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5997 2025 hasta el 15/01/2026 dado que termina el 15/12/2025 y adicionar un valor de $2116020 al contrato PS 5997 2025 cuyo objeto es: PRESTAR SERVICIOS PROFESIONALES COMO MEDICO GENERAL PARA DESARROLLAR ACTIVIDADES EN LA DIRECCIÓN DE URGENCIAS DE LA SUBRED INTEGRADA DE SERVICIOS DE SALUD CENTRO ORIENTE E.S.E., lo anterior se requiere por necesidades del servicio.</v>
      </c>
      <c r="N133" s="37" t="s">
        <v>405</v>
      </c>
      <c r="O133" s="37" t="s">
        <v>404</v>
      </c>
      <c r="P133" s="38" t="s">
        <v>53</v>
      </c>
      <c r="Q133" s="38" t="str">
        <f>IF(O133="PRORROGA Y ADICION",CONCATENATE(" prorrogar el contrato ",C133," hasta el ",J133," dado que termina el ",H133," y"),"")</f>
        <v xml:space="preserve"> prorrogar el contrato PS 5997 2025 hasta el 15/01/2026 dado que termina el 15/12/2025 y</v>
      </c>
      <c r="R133" s="39" t="str">
        <f>IF(L133&gt;0,CONCATENATE(" adicionar un valor de $",L133),"")</f>
        <v xml:space="preserve"> adicionar un valor de $2116020</v>
      </c>
      <c r="S133" s="39" t="str">
        <f>IF(O133="PRORROGA",CONCATENATE(" prorrogar hasta el ",J133," dado que su contrato inicial termina el ",H133),"")</f>
        <v/>
      </c>
      <c r="T133" s="40" t="s">
        <v>54</v>
      </c>
    </row>
    <row r="134" spans="1:20" s="41" customFormat="1" ht="204.75" customHeight="1">
      <c r="A134" s="29">
        <v>124</v>
      </c>
      <c r="B134" s="30" t="s">
        <v>49</v>
      </c>
      <c r="C134" s="31" t="s">
        <v>328</v>
      </c>
      <c r="D134" s="42">
        <v>1019150106</v>
      </c>
      <c r="E134" s="32" t="s">
        <v>335</v>
      </c>
      <c r="F134" s="33" t="s">
        <v>342</v>
      </c>
      <c r="G134" s="10">
        <v>45926</v>
      </c>
      <c r="H134" s="34" t="s">
        <v>399</v>
      </c>
      <c r="I134" s="34" t="s">
        <v>398</v>
      </c>
      <c r="J134" s="34" t="s">
        <v>362</v>
      </c>
      <c r="K134" s="35">
        <v>6559662</v>
      </c>
      <c r="L134" s="36">
        <f>VLOOKUP(C134:C270,'[1]PRINCIPAL OP NORMAL (2)'!$A$2:$E$113,4,0)</f>
        <v>1692816</v>
      </c>
      <c r="M134" s="37" t="str">
        <f>CONCATENATE(P134,Q134,R134,S134," al contrato ",C134," cuyo objeto es: ",F134,", ",T134,"")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7258 2025 hasta el 15/01/2026 dado que termina el 15/12/2025 y adicionar un valor de $1692816 al contrato PS 7258 2025 cuyo objeto es: PRESTAR SERVICIOS PROFESIONALES COMO MEDICO GENERAL PARA DESARROLLAR ACTIVIDADES EN LA DIRECCION DE SERVICIOS DE URGENCIAS DE LA SUBRED INTEGRADA DE SERVICIOS DE SALUD CENTRO ORIENTE E.S.E., lo anterior se requiere por necesidades del servicio.</v>
      </c>
      <c r="N134" s="37" t="s">
        <v>405</v>
      </c>
      <c r="O134" s="37" t="s">
        <v>404</v>
      </c>
      <c r="P134" s="38" t="s">
        <v>53</v>
      </c>
      <c r="Q134" s="38" t="str">
        <f>IF(O134="PRORROGA Y ADICION",CONCATENATE(" prorrogar el contrato ",C134," hasta el ",J134," dado que termina el ",H134," y"),"")</f>
        <v xml:space="preserve"> prorrogar el contrato PS 7258 2025 hasta el 15/01/2026 dado que termina el 15/12/2025 y</v>
      </c>
      <c r="R134" s="39" t="str">
        <f>IF(L134&gt;0,CONCATENATE(" adicionar un valor de $",L134),"")</f>
        <v xml:space="preserve"> adicionar un valor de $1692816</v>
      </c>
      <c r="S134" s="39" t="str">
        <f>IF(O134="PRORROGA",CONCATENATE(" prorrogar hasta el ",J134," dado que su contrato inicial termina el ",H134),"")</f>
        <v/>
      </c>
      <c r="T134" s="40" t="s">
        <v>54</v>
      </c>
    </row>
    <row r="135" spans="1:20" s="41" customFormat="1" ht="204.75" customHeight="1">
      <c r="A135" s="29">
        <v>125</v>
      </c>
      <c r="B135" s="30" t="s">
        <v>49</v>
      </c>
      <c r="C135" s="31" t="s">
        <v>329</v>
      </c>
      <c r="D135" s="42">
        <v>1007107882</v>
      </c>
      <c r="E135" s="32" t="s">
        <v>336</v>
      </c>
      <c r="F135" s="33" t="s">
        <v>342</v>
      </c>
      <c r="G135" s="10">
        <v>45930</v>
      </c>
      <c r="H135" s="34" t="s">
        <v>399</v>
      </c>
      <c r="I135" s="34" t="s">
        <v>398</v>
      </c>
      <c r="J135" s="34" t="s">
        <v>362</v>
      </c>
      <c r="K135" s="35">
        <v>6559662</v>
      </c>
      <c r="L135" s="36">
        <f>VLOOKUP(C135:C271,'[1]PRINCIPAL OP NORMAL (2)'!$A$2:$E$113,4,0)</f>
        <v>2539224</v>
      </c>
      <c r="M135" s="37" t="str">
        <f>CONCATENATE(P135,Q135,R135,S135," al contrato ",C135," cuyo objeto es: ",F135,", ",T135,"")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7291 2025 hasta el 15/01/2026 dado que termina el 15/12/2025 y adicionar un valor de $2539224 al contrato PS 7291 2025 cuyo objeto es: PRESTAR SERVICIOS PROFESIONALES COMO MEDICO GENERAL PARA DESARROLLAR ACTIVIDADES EN LA DIRECCION DE SERVICIOS DE URGENCIAS DE LA SUBRED INTEGRADA DE SERVICIOS DE SALUD CENTRO ORIENTE E.S.E., lo anterior se requiere por necesidades del servicio.</v>
      </c>
      <c r="N135" s="37" t="s">
        <v>405</v>
      </c>
      <c r="O135" s="37" t="s">
        <v>404</v>
      </c>
      <c r="P135" s="38" t="s">
        <v>53</v>
      </c>
      <c r="Q135" s="38" t="str">
        <f>IF(O135="PRORROGA Y ADICION",CONCATENATE(" prorrogar el contrato ",C135," hasta el ",J135," dado que termina el ",H135," y"),"")</f>
        <v xml:space="preserve"> prorrogar el contrato PS 7291 2025 hasta el 15/01/2026 dado que termina el 15/12/2025 y</v>
      </c>
      <c r="R135" s="39" t="str">
        <f>IF(L135&gt;0,CONCATENATE(" adicionar un valor de $",L135),"")</f>
        <v xml:space="preserve"> adicionar un valor de $2539224</v>
      </c>
      <c r="S135" s="39" t="str">
        <f>IF(O135="PRORROGA",CONCATENATE(" prorrogar hasta el ",J135," dado que su contrato inicial termina el ",H135),"")</f>
        <v/>
      </c>
      <c r="T135" s="40" t="s">
        <v>54</v>
      </c>
    </row>
    <row r="136" spans="1:20" s="41" customFormat="1" ht="204.75" customHeight="1">
      <c r="A136" s="43">
        <v>126</v>
      </c>
      <c r="B136" s="30" t="s">
        <v>49</v>
      </c>
      <c r="C136" s="31" t="s">
        <v>330</v>
      </c>
      <c r="D136" s="42">
        <v>700174522</v>
      </c>
      <c r="E136" s="32" t="s">
        <v>337</v>
      </c>
      <c r="F136" s="33" t="s">
        <v>342</v>
      </c>
      <c r="G136" s="10">
        <v>45930</v>
      </c>
      <c r="H136" s="34" t="s">
        <v>399</v>
      </c>
      <c r="I136" s="34" t="s">
        <v>398</v>
      </c>
      <c r="J136" s="34" t="s">
        <v>362</v>
      </c>
      <c r="K136" s="35">
        <v>6559662</v>
      </c>
      <c r="L136" s="36">
        <f>VLOOKUP(C136:C272,'[1]PRINCIPAL OP NORMAL (2)'!$A$2:$E$113,4,0)</f>
        <v>2116020</v>
      </c>
      <c r="M136" s="37" t="str">
        <f>CONCATENATE(P136,Q136,R136,S136," al contrato ",C136," cuyo objeto es: ",F136,", ",T136,"")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7292 2025 hasta el 15/01/2026 dado que termina el 15/12/2025 y adicionar un valor de $2116020 al contrato PS 7292 2025 cuyo objeto es: PRESTAR SERVICIOS PROFESIONALES COMO MEDICO GENERAL PARA DESARROLLAR ACTIVIDADES EN LA DIRECCION DE SERVICIOS DE URGENCIAS DE LA SUBRED INTEGRADA DE SERVICIOS DE SALUD CENTRO ORIENTE E.S.E., lo anterior se requiere por necesidades del servicio.</v>
      </c>
      <c r="N136" s="37" t="s">
        <v>405</v>
      </c>
      <c r="O136" s="37" t="s">
        <v>404</v>
      </c>
      <c r="P136" s="38" t="s">
        <v>53</v>
      </c>
      <c r="Q136" s="38" t="str">
        <f>IF(O136="PRORROGA Y ADICION",CONCATENATE(" prorrogar el contrato ",C136," hasta el ",J136," dado que termina el ",H136," y"),"")</f>
        <v xml:space="preserve"> prorrogar el contrato PS 7292 2025 hasta el 15/01/2026 dado que termina el 15/12/2025 y</v>
      </c>
      <c r="R136" s="39" t="str">
        <f>IF(L136&gt;0,CONCATENATE(" adicionar un valor de $",L136),"")</f>
        <v xml:space="preserve"> adicionar un valor de $2116020</v>
      </c>
      <c r="S136" s="39" t="str">
        <f>IF(O136="PRORROGA",CONCATENATE(" prorrogar hasta el ",J136," dado que su contrato inicial termina el ",H136),"")</f>
        <v/>
      </c>
      <c r="T136" s="40" t="s">
        <v>54</v>
      </c>
    </row>
    <row r="137" spans="1:20" s="41" customFormat="1" ht="204.75" customHeight="1">
      <c r="A137" s="29">
        <v>127</v>
      </c>
      <c r="B137" s="30" t="s">
        <v>49</v>
      </c>
      <c r="C137" s="31" t="s">
        <v>331</v>
      </c>
      <c r="D137" s="42">
        <v>1016045370</v>
      </c>
      <c r="E137" s="32" t="s">
        <v>338</v>
      </c>
      <c r="F137" s="33" t="s">
        <v>297</v>
      </c>
      <c r="G137" s="10">
        <v>45931</v>
      </c>
      <c r="H137" s="34" t="s">
        <v>399</v>
      </c>
      <c r="I137" s="34" t="s">
        <v>398</v>
      </c>
      <c r="J137" s="34" t="s">
        <v>362</v>
      </c>
      <c r="K137" s="35">
        <v>2070180</v>
      </c>
      <c r="L137" s="36">
        <v>0</v>
      </c>
      <c r="M137" s="37" t="str">
        <f>CONCATENATE(P137,Q137,R137,S137," al contrato ",C137," cuyo objeto es: ",F137,", ",T137,"")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7305 2025 hasta el 15/01/2026 dado que termina el 15/12/2025 y al contrato PS 7305 2025 cuyo objeto es: PRESTAR SERVICIOS TECNICOS COMO AUXILIAR DE ENFERMERIA (AMBULANCIA) PARA DESARROLLAR ACTIVIDADES EN LA DIRECCION DE SERVICIOS DE URGENCIAS DE LA SUBRED INTEGRADA DE SERVICIOS DE SALUD CENTRO ORIENTE E.S.E., lo anterior se requiere por necesidades del servicio.</v>
      </c>
      <c r="N137" s="37" t="s">
        <v>405</v>
      </c>
      <c r="O137" s="37" t="s">
        <v>404</v>
      </c>
      <c r="P137" s="38" t="s">
        <v>53</v>
      </c>
      <c r="Q137" s="38" t="str">
        <f>IF(O137="PRORROGA Y ADICION",CONCATENATE(" prorrogar el contrato ",C137," hasta el ",J137," dado que termina el ",H137," y"),"")</f>
        <v xml:space="preserve"> prorrogar el contrato PS 7305 2025 hasta el 15/01/2026 dado que termina el 15/12/2025 y</v>
      </c>
      <c r="R137" s="39" t="str">
        <f>IF(L137&gt;0,CONCATENATE(" adicionar un valor de $",L137),"")</f>
        <v/>
      </c>
      <c r="S137" s="39" t="str">
        <f>IF(O137="PRORROGA",CONCATENATE(" prorrogar hasta el ",J137," dado que su contrato inicial termina el ",H137),"")</f>
        <v/>
      </c>
      <c r="T137" s="40" t="s">
        <v>54</v>
      </c>
    </row>
    <row r="138" spans="1:20" s="41" customFormat="1" ht="204.75" customHeight="1">
      <c r="A138" s="29">
        <v>128</v>
      </c>
      <c r="B138" s="30" t="s">
        <v>49</v>
      </c>
      <c r="C138" s="31" t="s">
        <v>332</v>
      </c>
      <c r="D138" s="42">
        <v>80933171</v>
      </c>
      <c r="E138" s="32" t="s">
        <v>339</v>
      </c>
      <c r="F138" s="33" t="s">
        <v>297</v>
      </c>
      <c r="G138" s="10">
        <v>45931</v>
      </c>
      <c r="H138" s="34" t="s">
        <v>399</v>
      </c>
      <c r="I138" s="34" t="s">
        <v>398</v>
      </c>
      <c r="J138" s="34" t="s">
        <v>362</v>
      </c>
      <c r="K138" s="35">
        <v>2070180</v>
      </c>
      <c r="L138" s="36">
        <f>VLOOKUP(C138:C274,'[1]PRINCIPAL OP NORMAL (2)'!$A$2:$E$113,4,0)</f>
        <v>1202040</v>
      </c>
      <c r="M138" s="37" t="str">
        <f>CONCATENATE(P138,Q138,R138,S138," al contrato ",C138," cuyo objeto es: ",F138,", ",T138,"")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7306 2025 hasta el 15/01/2026 dado que termina el 15/12/2025 y adicionar un valor de $1202040 al contrato PS 7306 2025 cuyo objeto es: PRESTAR SERVICIOS TECNICOS COMO AUXILIAR DE ENFERMERIA (AMBULANCIA) PARA DESARROLLAR ACTIVIDADES EN LA DIRECCION DE SERVICIOS DE URGENCIAS DE LA SUBRED INTEGRADA DE SERVICIOS DE SALUD CENTRO ORIENTE E.S.E., lo anterior se requiere por necesidades del servicio.</v>
      </c>
      <c r="N138" s="37" t="s">
        <v>405</v>
      </c>
      <c r="O138" s="37" t="s">
        <v>404</v>
      </c>
      <c r="P138" s="38" t="s">
        <v>53</v>
      </c>
      <c r="Q138" s="38" t="str">
        <f>IF(O138="PRORROGA Y ADICION",CONCATENATE(" prorrogar el contrato ",C138," hasta el ",J138," dado que termina el ",H138," y"),"")</f>
        <v xml:space="preserve"> prorrogar el contrato PS 7306 2025 hasta el 15/01/2026 dado que termina el 15/12/2025 y</v>
      </c>
      <c r="R138" s="39" t="str">
        <f>IF(L138&gt;0,CONCATENATE(" adicionar un valor de $",L138),"")</f>
        <v xml:space="preserve"> adicionar un valor de $1202040</v>
      </c>
      <c r="S138" s="39" t="str">
        <f>IF(O138="PRORROGA",CONCATENATE(" prorrogar hasta el ",J138," dado que su contrato inicial termina el ",H138),"")</f>
        <v/>
      </c>
      <c r="T138" s="40" t="s">
        <v>54</v>
      </c>
    </row>
    <row r="139" spans="1:20" s="41" customFormat="1" ht="204.75" customHeight="1">
      <c r="A139" s="43">
        <v>129</v>
      </c>
      <c r="B139" s="30" t="s">
        <v>49</v>
      </c>
      <c r="C139" s="31" t="s">
        <v>333</v>
      </c>
      <c r="D139" s="42">
        <v>700523929</v>
      </c>
      <c r="E139" s="32" t="s">
        <v>340</v>
      </c>
      <c r="F139" s="33" t="s">
        <v>342</v>
      </c>
      <c r="G139" s="10">
        <v>45931</v>
      </c>
      <c r="H139" s="34" t="s">
        <v>399</v>
      </c>
      <c r="I139" s="34" t="s">
        <v>398</v>
      </c>
      <c r="J139" s="34" t="s">
        <v>362</v>
      </c>
      <c r="K139" s="35">
        <v>6559662</v>
      </c>
      <c r="L139" s="36">
        <f>VLOOKUP(C139:C275,'[1]PRINCIPAL OP NORMAL (2)'!$A$2:$E$113,4,0)</f>
        <v>2116020</v>
      </c>
      <c r="M139" s="37" t="str">
        <f>CONCATENATE(P139,Q139,R139,S139," al contrato ",C139," cuyo objeto es: ",F139,", ",T139,"")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7307 2025 hasta el 15/01/2026 dado que termina el 15/12/2025 y adicionar un valor de $2116020 al contrato PS 7307 2025 cuyo objeto es: PRESTAR SERVICIOS PROFESIONALES COMO MEDICO GENERAL PARA DESARROLLAR ACTIVIDADES EN LA DIRECCION DE SERVICIOS DE URGENCIAS DE LA SUBRED INTEGRADA DE SERVICIOS DE SALUD CENTRO ORIENTE E.S.E., lo anterior se requiere por necesidades del servicio.</v>
      </c>
      <c r="N139" s="37" t="s">
        <v>405</v>
      </c>
      <c r="O139" s="37" t="s">
        <v>404</v>
      </c>
      <c r="P139" s="38" t="s">
        <v>53</v>
      </c>
      <c r="Q139" s="38" t="str">
        <f>IF(O139="PRORROGA Y ADICION",CONCATENATE(" prorrogar el contrato ",C139," hasta el ",J139," dado que termina el ",H139," y"),"")</f>
        <v xml:space="preserve"> prorrogar el contrato PS 7307 2025 hasta el 15/01/2026 dado que termina el 15/12/2025 y</v>
      </c>
      <c r="R139" s="39" t="str">
        <f>IF(L139&gt;0,CONCATENATE(" adicionar un valor de $",L139),"")</f>
        <v xml:space="preserve"> adicionar un valor de $2116020</v>
      </c>
      <c r="S139" s="39" t="str">
        <f>IF(O139="PRORROGA",CONCATENATE(" prorrogar hasta el ",J139," dado que su contrato inicial termina el ",H139),"")</f>
        <v/>
      </c>
      <c r="T139" s="40" t="s">
        <v>54</v>
      </c>
    </row>
    <row r="140" spans="1:20" s="41" customFormat="1" ht="204.75" customHeight="1">
      <c r="A140" s="29">
        <v>130</v>
      </c>
      <c r="B140" s="30" t="s">
        <v>49</v>
      </c>
      <c r="C140" s="31" t="s">
        <v>334</v>
      </c>
      <c r="D140" s="42">
        <v>1015406595</v>
      </c>
      <c r="E140" s="32" t="s">
        <v>341</v>
      </c>
      <c r="F140" s="33" t="s">
        <v>313</v>
      </c>
      <c r="G140" s="10">
        <v>45937</v>
      </c>
      <c r="H140" s="34" t="s">
        <v>399</v>
      </c>
      <c r="I140" s="34" t="s">
        <v>398</v>
      </c>
      <c r="J140" s="34" t="s">
        <v>362</v>
      </c>
      <c r="K140" s="35">
        <v>10325340</v>
      </c>
      <c r="L140" s="36">
        <f>VLOOKUP(C140:C276,'[1]PRINCIPAL OP NORMAL (2)'!$A$2:$E$113,4,0)</f>
        <v>4589040</v>
      </c>
      <c r="M140" s="37" t="str">
        <f>CONCATENATE(P140,Q140,R140,S140," al contrato ",C140," cuyo objeto es: ",F140,", ",T140,"")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7422 2025 hasta el 15/01/2026 dado que termina el 15/12/2025 y adicionar un valor de $4589040 al contrato PS 7422 2025 cuyo objeto es: PRESTAR SERVICIOS PROFESIONALES ESPECIALIZADOS COMO MEDICO EMERGENCIOLOGO PARA DESARROLLAR ACTIVIDADES EN LA DIRECCIÓN DE SERVICIOS DE URGENCIAS DE LA SUBRED INTEGRADA DE SERVICIOS DE SALUD CENTRO ORIENTE E.S.E., lo anterior se requiere por necesidades del servicio.</v>
      </c>
      <c r="N140" s="37" t="s">
        <v>405</v>
      </c>
      <c r="O140" s="37" t="s">
        <v>404</v>
      </c>
      <c r="P140" s="38" t="s">
        <v>53</v>
      </c>
      <c r="Q140" s="38" t="str">
        <f>IF(O140="PRORROGA Y ADICION",CONCATENATE(" prorrogar el contrato ",C140," hasta el ",J140," dado que termina el ",H140," y"),"")</f>
        <v xml:space="preserve"> prorrogar el contrato PS 7422 2025 hasta el 15/01/2026 dado que termina el 15/12/2025 y</v>
      </c>
      <c r="R140" s="39" t="str">
        <f>IF(L140&gt;0,CONCATENATE(" adicionar un valor de $",L140),"")</f>
        <v xml:space="preserve"> adicionar un valor de $4589040</v>
      </c>
      <c r="S140" s="39" t="str">
        <f>IF(O140="PRORROGA",CONCATENATE(" prorrogar hasta el ",J140," dado que su contrato inicial termina el ",H140),"")</f>
        <v/>
      </c>
      <c r="T140" s="40" t="s">
        <v>54</v>
      </c>
    </row>
    <row r="141" spans="1:20" s="41" customFormat="1" ht="204.75" customHeight="1">
      <c r="A141" s="29">
        <v>131</v>
      </c>
      <c r="B141" s="30" t="s">
        <v>49</v>
      </c>
      <c r="C141" s="31" t="s">
        <v>346</v>
      </c>
      <c r="D141" s="42">
        <v>1033684025</v>
      </c>
      <c r="E141" s="32" t="s">
        <v>354</v>
      </c>
      <c r="F141" s="33" t="s">
        <v>297</v>
      </c>
      <c r="G141" s="10">
        <v>46000</v>
      </c>
      <c r="H141" s="34" t="s">
        <v>399</v>
      </c>
      <c r="I141" s="34" t="s">
        <v>398</v>
      </c>
      <c r="J141" s="34" t="s">
        <v>362</v>
      </c>
      <c r="K141" s="35">
        <v>2070180</v>
      </c>
      <c r="L141" s="36">
        <f>VLOOKUP(C141:C278,'[1]PRINCIPAL OP NORMAL (2)'!$A$2:$E$113,4,0)</f>
        <v>2188158</v>
      </c>
      <c r="M141" s="37" t="str">
        <f>CONCATENATE(P141,Q141,R141,S141," al contrato ",C141," cuyo objeto es: ",F141,", ",T141,"")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8192 2025 hasta el 15/01/2026 dado que termina el 15/12/2025 y adicionar un valor de $2188158 al contrato PS 8192 2025 cuyo objeto es: PRESTAR SERVICIOS TECNICOS COMO AUXILIAR DE ENFERMERIA (AMBULANCIA) PARA DESARROLLAR ACTIVIDADES EN LA DIRECCION DE SERVICIOS DE URGENCIAS DE LA SUBRED INTEGRADA DE SERVICIOS DE SALUD CENTRO ORIENTE E.S.E., lo anterior se requiere por necesidades del servicio.</v>
      </c>
      <c r="N141" s="37" t="s">
        <v>405</v>
      </c>
      <c r="O141" s="37" t="s">
        <v>404</v>
      </c>
      <c r="P141" s="38" t="s">
        <v>53</v>
      </c>
      <c r="Q141" s="38" t="str">
        <f>IF(O141="PRORROGA Y ADICION",CONCATENATE(" prorrogar el contrato ",C141," hasta el ",J141," dado que termina el ",H141," y"),"")</f>
        <v xml:space="preserve"> prorrogar el contrato PS 8192 2025 hasta el 15/01/2026 dado que termina el 15/12/2025 y</v>
      </c>
      <c r="R141" s="39" t="str">
        <f>IF(L141&gt;0,CONCATENATE(" adicionar un valor de $",L141),"")</f>
        <v xml:space="preserve"> adicionar un valor de $2188158</v>
      </c>
      <c r="S141" s="39" t="str">
        <f>IF(O141="PRORROGA",CONCATENATE(" prorrogar hasta el ",J141," dado que su contrato inicial termina el ",H141),"")</f>
        <v/>
      </c>
      <c r="T141" s="40" t="s">
        <v>54</v>
      </c>
    </row>
    <row r="142" spans="1:20" s="41" customFormat="1" ht="204.75" customHeight="1">
      <c r="A142" s="43">
        <v>132</v>
      </c>
      <c r="B142" s="30" t="s">
        <v>49</v>
      </c>
      <c r="C142" s="31" t="s">
        <v>347</v>
      </c>
      <c r="D142" s="42">
        <v>1022994795</v>
      </c>
      <c r="E142" s="32" t="s">
        <v>355</v>
      </c>
      <c r="F142" s="33" t="s">
        <v>361</v>
      </c>
      <c r="G142" s="10">
        <v>46000</v>
      </c>
      <c r="H142" s="34" t="s">
        <v>399</v>
      </c>
      <c r="I142" s="34" t="s">
        <v>398</v>
      </c>
      <c r="J142" s="34" t="s">
        <v>362</v>
      </c>
      <c r="K142" s="35">
        <v>2070180</v>
      </c>
      <c r="L142" s="36">
        <f>VLOOKUP(C142:C279,'[1]PRINCIPAL OP NORMAL (2)'!$A$2:$E$113,4,0)</f>
        <v>2188158</v>
      </c>
      <c r="M142" s="37" t="str">
        <f>CONCATENATE(P142,Q142,R142,S142," al contrato ",C142," cuyo objeto es: ",F142,", ",T142,"")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8193 2025 hasta el 15/01/2026 dado que termina el 15/12/2025 y adicionar un valor de $2188158 al contrato PS 8193 2025 cuyo objeto es: PRESTAR SERVICIOS TECNICOS COMO AUXILIAR DE ENFERMERIA (REFERENCIA) PARA DESARROLLAR ACTIVIDADES EN LA DIRECCION DE SERVICIOS DE URGENCIAS DE LA SUBRED INTEGRADA DE SERVICIOS DE SALUD CENTRO ORIENTE E.S.E., lo anterior se requiere por necesidades del servicio.</v>
      </c>
      <c r="N142" s="37" t="s">
        <v>405</v>
      </c>
      <c r="O142" s="37" t="s">
        <v>404</v>
      </c>
      <c r="P142" s="38" t="s">
        <v>53</v>
      </c>
      <c r="Q142" s="38" t="str">
        <f>IF(O142="PRORROGA Y ADICION",CONCATENATE(" prorrogar el contrato ",C142," hasta el ",J142," dado que termina el ",H142," y"),"")</f>
        <v xml:space="preserve"> prorrogar el contrato PS 8193 2025 hasta el 15/01/2026 dado que termina el 15/12/2025 y</v>
      </c>
      <c r="R142" s="39" t="str">
        <f>IF(L142&gt;0,CONCATENATE(" adicionar un valor de $",L142),"")</f>
        <v xml:space="preserve"> adicionar un valor de $2188158</v>
      </c>
      <c r="S142" s="39" t="str">
        <f>IF(O142="PRORROGA",CONCATENATE(" prorrogar hasta el ",J142," dado que su contrato inicial termina el ",H142),"")</f>
        <v/>
      </c>
      <c r="T142" s="40" t="s">
        <v>54</v>
      </c>
    </row>
    <row r="143" spans="1:20" s="41" customFormat="1" ht="204.75" customHeight="1">
      <c r="A143" s="29">
        <v>133</v>
      </c>
      <c r="B143" s="30" t="s">
        <v>49</v>
      </c>
      <c r="C143" s="31" t="s">
        <v>348</v>
      </c>
      <c r="D143" s="42">
        <v>52728418</v>
      </c>
      <c r="E143" s="32" t="s">
        <v>356</v>
      </c>
      <c r="F143" s="33" t="s">
        <v>361</v>
      </c>
      <c r="G143" s="10">
        <v>46000</v>
      </c>
      <c r="H143" s="34" t="s">
        <v>399</v>
      </c>
      <c r="I143" s="34" t="s">
        <v>398</v>
      </c>
      <c r="J143" s="34" t="s">
        <v>362</v>
      </c>
      <c r="K143" s="35">
        <v>2070180</v>
      </c>
      <c r="L143" s="36">
        <f>VLOOKUP(C143:C280,'[1]PRINCIPAL OP NORMAL (2)'!$A$2:$E$113,4,0)</f>
        <v>2188158</v>
      </c>
      <c r="M143" s="37" t="str">
        <f>CONCATENATE(P143,Q143,R143,S143," al contrato ",C143," cuyo objeto es: ",F143,", ",T143,"")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8194 2025 hasta el 15/01/2026 dado que termina el 15/12/2025 y adicionar un valor de $2188158 al contrato PS 8194 2025 cuyo objeto es: PRESTAR SERVICIOS TECNICOS COMO AUXILIAR DE ENFERMERIA (REFERENCIA) PARA DESARROLLAR ACTIVIDADES EN LA DIRECCION DE SERVICIOS DE URGENCIAS DE LA SUBRED INTEGRADA DE SERVICIOS DE SALUD CENTRO ORIENTE E.S.E., lo anterior se requiere por necesidades del servicio.</v>
      </c>
      <c r="N143" s="37" t="s">
        <v>405</v>
      </c>
      <c r="O143" s="37" t="s">
        <v>404</v>
      </c>
      <c r="P143" s="38" t="s">
        <v>53</v>
      </c>
      <c r="Q143" s="38" t="str">
        <f>IF(O143="PRORROGA Y ADICION",CONCATENATE(" prorrogar el contrato ",C143," hasta el ",J143," dado que termina el ",H143," y"),"")</f>
        <v xml:space="preserve"> prorrogar el contrato PS 8194 2025 hasta el 15/01/2026 dado que termina el 15/12/2025 y</v>
      </c>
      <c r="R143" s="39" t="str">
        <f>IF(L143&gt;0,CONCATENATE(" adicionar un valor de $",L143),"")</f>
        <v xml:space="preserve"> adicionar un valor de $2188158</v>
      </c>
      <c r="S143" s="39" t="str">
        <f>IF(O143="PRORROGA",CONCATENATE(" prorrogar hasta el ",J143," dado que su contrato inicial termina el ",H143),"")</f>
        <v/>
      </c>
      <c r="T143" s="40" t="s">
        <v>54</v>
      </c>
    </row>
    <row r="144" spans="1:20" s="41" customFormat="1" ht="204.75" customHeight="1">
      <c r="A144" s="29">
        <v>134</v>
      </c>
      <c r="B144" s="30" t="s">
        <v>49</v>
      </c>
      <c r="C144" s="31" t="s">
        <v>349</v>
      </c>
      <c r="D144" s="42">
        <v>1016098921</v>
      </c>
      <c r="E144" s="32" t="s">
        <v>357</v>
      </c>
      <c r="F144" s="33" t="s">
        <v>342</v>
      </c>
      <c r="G144" s="10">
        <v>46000</v>
      </c>
      <c r="H144" s="34" t="s">
        <v>399</v>
      </c>
      <c r="I144" s="34" t="s">
        <v>398</v>
      </c>
      <c r="J144" s="34" t="s">
        <v>362</v>
      </c>
      <c r="K144" s="35">
        <v>6559662</v>
      </c>
      <c r="L144" s="36">
        <f>VLOOKUP(C144:C282,'[1]PRINCIPAL OP NORMAL (2)'!$A$2:$E$113,4,0)</f>
        <v>5240676</v>
      </c>
      <c r="M144" s="37" t="str">
        <f>CONCATENATE(P144,Q144,R144,S144," al contrato ",C144," cuyo objeto es: ",F144,", ",T144,"")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8196 2025 hasta el 15/01/2026 dado que termina el 15/12/2025 y adicionar un valor de $5240676 al contrato PS 8196 2025 cuyo objeto es: PRESTAR SERVICIOS PROFESIONALES COMO MEDICO GENERAL PARA DESARROLLAR ACTIVIDADES EN LA DIRECCION DE SERVICIOS DE URGENCIAS DE LA SUBRED INTEGRADA DE SERVICIOS DE SALUD CENTRO ORIENTE E.S.E., lo anterior se requiere por necesidades del servicio.</v>
      </c>
      <c r="N144" s="37" t="s">
        <v>405</v>
      </c>
      <c r="O144" s="37" t="s">
        <v>404</v>
      </c>
      <c r="P144" s="38" t="s">
        <v>53</v>
      </c>
      <c r="Q144" s="38" t="str">
        <f>IF(O144="PRORROGA Y ADICION",CONCATENATE(" prorrogar el contrato ",C144," hasta el ",J144," dado que termina el ",H144," y"),"")</f>
        <v xml:space="preserve"> prorrogar el contrato PS 8196 2025 hasta el 15/01/2026 dado que termina el 15/12/2025 y</v>
      </c>
      <c r="R144" s="39" t="str">
        <f>IF(L144&gt;0,CONCATENATE(" adicionar un valor de $",L144),"")</f>
        <v xml:space="preserve"> adicionar un valor de $5240676</v>
      </c>
      <c r="S144" s="39" t="str">
        <f>IF(O144="PRORROGA",CONCATENATE(" prorrogar hasta el ",J144," dado que su contrato inicial termina el ",H144),"")</f>
        <v/>
      </c>
      <c r="T144" s="40" t="s">
        <v>54</v>
      </c>
    </row>
    <row r="145" spans="1:20" s="41" customFormat="1" ht="204.75" customHeight="1">
      <c r="A145" s="43">
        <v>135</v>
      </c>
      <c r="B145" s="30" t="s">
        <v>49</v>
      </c>
      <c r="C145" s="31" t="s">
        <v>350</v>
      </c>
      <c r="D145" s="42">
        <v>1007392671</v>
      </c>
      <c r="E145" s="32" t="s">
        <v>358</v>
      </c>
      <c r="F145" s="33" t="s">
        <v>342</v>
      </c>
      <c r="G145" s="10">
        <v>46000</v>
      </c>
      <c r="H145" s="34" t="s">
        <v>399</v>
      </c>
      <c r="I145" s="34" t="s">
        <v>398</v>
      </c>
      <c r="J145" s="34" t="s">
        <v>362</v>
      </c>
      <c r="K145" s="35">
        <v>6559662</v>
      </c>
      <c r="L145" s="36">
        <f>VLOOKUP(C145:C283,'[1]PRINCIPAL OP NORMAL (2)'!$A$2:$E$113,4,0)</f>
        <v>5240676</v>
      </c>
      <c r="M145" s="37" t="str">
        <f>CONCATENATE(P145,Q145,R145,S145," al contrato ",C145," cuyo objeto es: ",F145,", ",T145,"")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8197 2025 hasta el 15/01/2026 dado que termina el 15/12/2025 y adicionar un valor de $5240676 al contrato PS 8197 2025 cuyo objeto es: PRESTAR SERVICIOS PROFESIONALES COMO MEDICO GENERAL PARA DESARROLLAR ACTIVIDADES EN LA DIRECCION DE SERVICIOS DE URGENCIAS DE LA SUBRED INTEGRADA DE SERVICIOS DE SALUD CENTRO ORIENTE E.S.E., lo anterior se requiere por necesidades del servicio.</v>
      </c>
      <c r="N145" s="37" t="s">
        <v>405</v>
      </c>
      <c r="O145" s="37" t="s">
        <v>404</v>
      </c>
      <c r="P145" s="38" t="s">
        <v>53</v>
      </c>
      <c r="Q145" s="38" t="str">
        <f>IF(O145="PRORROGA Y ADICION",CONCATENATE(" prorrogar el contrato ",C145," hasta el ",J145," dado que termina el ",H145," y"),"")</f>
        <v xml:space="preserve"> prorrogar el contrato PS 8197 2025 hasta el 15/01/2026 dado que termina el 15/12/2025 y</v>
      </c>
      <c r="R145" s="39" t="str">
        <f>IF(L145&gt;0,CONCATENATE(" adicionar un valor de $",L145),"")</f>
        <v xml:space="preserve"> adicionar un valor de $5240676</v>
      </c>
      <c r="S145" s="39" t="str">
        <f>IF(O145="PRORROGA",CONCATENATE(" prorrogar hasta el ",J145," dado que su contrato inicial termina el ",H145),"")</f>
        <v/>
      </c>
      <c r="T145" s="40" t="s">
        <v>54</v>
      </c>
    </row>
    <row r="146" spans="1:20" s="41" customFormat="1" ht="204.75" customHeight="1">
      <c r="A146" s="29">
        <v>136</v>
      </c>
      <c r="B146" s="30" t="s">
        <v>49</v>
      </c>
      <c r="C146" s="31" t="s">
        <v>351</v>
      </c>
      <c r="D146" s="42">
        <v>52536847</v>
      </c>
      <c r="E146" s="32" t="s">
        <v>359</v>
      </c>
      <c r="F146" s="33" t="s">
        <v>342</v>
      </c>
      <c r="G146" s="10">
        <v>46000</v>
      </c>
      <c r="H146" s="34" t="s">
        <v>399</v>
      </c>
      <c r="I146" s="34" t="s">
        <v>398</v>
      </c>
      <c r="J146" s="34" t="s">
        <v>362</v>
      </c>
      <c r="K146" s="35">
        <v>6559662</v>
      </c>
      <c r="L146" s="36">
        <f>VLOOKUP(C146:C284,'[1]PRINCIPAL OP NORMAL (2)'!$A$2:$E$113,4,0)</f>
        <v>5240676</v>
      </c>
      <c r="M146" s="37" t="str">
        <f>CONCATENATE(P146,Q146,R146,S146," al contrato ",C146," cuyo objeto es: ",F146,", ",T146,"")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8198 2025 hasta el 15/01/2026 dado que termina el 15/12/2025 y adicionar un valor de $5240676 al contrato PS 8198 2025 cuyo objeto es: PRESTAR SERVICIOS PROFESIONALES COMO MEDICO GENERAL PARA DESARROLLAR ACTIVIDADES EN LA DIRECCION DE SERVICIOS DE URGENCIAS DE LA SUBRED INTEGRADA DE SERVICIOS DE SALUD CENTRO ORIENTE E.S.E., lo anterior se requiere por necesidades del servicio.</v>
      </c>
      <c r="N146" s="37" t="s">
        <v>405</v>
      </c>
      <c r="O146" s="37" t="s">
        <v>404</v>
      </c>
      <c r="P146" s="38" t="s">
        <v>53</v>
      </c>
      <c r="Q146" s="38" t="str">
        <f>IF(O146="PRORROGA Y ADICION",CONCATENATE(" prorrogar el contrato ",C146," hasta el ",J146," dado que termina el ",H146," y"),"")</f>
        <v xml:space="preserve"> prorrogar el contrato PS 8198 2025 hasta el 15/01/2026 dado que termina el 15/12/2025 y</v>
      </c>
      <c r="R146" s="39" t="str">
        <f>IF(L146&gt;0,CONCATENATE(" adicionar un valor de $",L146),"")</f>
        <v xml:space="preserve"> adicionar un valor de $5240676</v>
      </c>
      <c r="S146" s="39" t="str">
        <f>IF(O146="PRORROGA",CONCATENATE(" prorrogar hasta el ",J146," dado que su contrato inicial termina el ",H146),"")</f>
        <v/>
      </c>
      <c r="T146" s="40" t="s">
        <v>54</v>
      </c>
    </row>
    <row r="147" spans="1:20" s="41" customFormat="1" ht="204.75" customHeight="1">
      <c r="A147" s="29">
        <v>137</v>
      </c>
      <c r="B147" s="30" t="s">
        <v>49</v>
      </c>
      <c r="C147" s="31" t="s">
        <v>352</v>
      </c>
      <c r="D147" s="42">
        <v>1122135595</v>
      </c>
      <c r="E147" s="32" t="s">
        <v>360</v>
      </c>
      <c r="F147" s="33" t="s">
        <v>342</v>
      </c>
      <c r="G147" s="10">
        <v>46000</v>
      </c>
      <c r="H147" s="34" t="s">
        <v>399</v>
      </c>
      <c r="I147" s="34" t="s">
        <v>398</v>
      </c>
      <c r="J147" s="34" t="s">
        <v>362</v>
      </c>
      <c r="K147" s="35">
        <v>6559662</v>
      </c>
      <c r="L147" s="36">
        <f>VLOOKUP(C147:C285,'[1]PRINCIPAL OP NORMAL (2)'!$A$2:$E$113,4,0)</f>
        <v>5240676</v>
      </c>
      <c r="M147" s="37" t="str">
        <f>CONCATENATE(P147,Q147,R147,S147," al contrato ",C147," cuyo objeto es: ",F147,", ",T147,"")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el contrato PS 8199 2025 hasta el 15/01/2026 dado que termina el 15/12/2025 y adicionar un valor de $5240676 al contrato PS 8199 2025 cuyo objeto es: PRESTAR SERVICIOS PROFESIONALES COMO MEDICO GENERAL PARA DESARROLLAR ACTIVIDADES EN LA DIRECCION DE SERVICIOS DE URGENCIAS DE LA SUBRED INTEGRADA DE SERVICIOS DE SALUD CENTRO ORIENTE E.S.E., lo anterior se requiere por necesidades del servicio.</v>
      </c>
      <c r="N147" s="44" t="s">
        <v>405</v>
      </c>
      <c r="O147" s="44" t="s">
        <v>404</v>
      </c>
      <c r="P147" s="38" t="s">
        <v>53</v>
      </c>
      <c r="Q147" s="38" t="str">
        <f>IF(O147="PRORROGA Y ADICION",CONCATENATE(" prorrogar el contrato ",C147," hasta el ",J147," dado que termina el ",H147," y"),"")</f>
        <v xml:space="preserve"> prorrogar el contrato PS 8199 2025 hasta el 15/01/2026 dado que termina el 15/12/2025 y</v>
      </c>
      <c r="R147" s="39" t="str">
        <f>IF(L147&gt;0,CONCATENATE(" adicionar un valor de $",L147),"")</f>
        <v xml:space="preserve"> adicionar un valor de $5240676</v>
      </c>
      <c r="S147" s="39" t="str">
        <f>IF(O147="PRORROGA",CONCATENATE(" prorrogar hasta el ",J147," dado que su contrato inicial termina el ",H147),"")</f>
        <v/>
      </c>
      <c r="T147" s="40" t="s">
        <v>54</v>
      </c>
    </row>
    <row r="148" spans="1:20" s="50" customFormat="1" ht="45" customHeight="1">
      <c r="A148" s="45"/>
      <c r="B148" s="46"/>
      <c r="C148" s="46"/>
      <c r="D148" s="46"/>
      <c r="E148" s="46"/>
      <c r="F148" s="46"/>
      <c r="G148" s="164"/>
      <c r="H148" s="164"/>
      <c r="I148" s="164"/>
      <c r="J148" s="47"/>
      <c r="K148" s="48"/>
      <c r="L148" s="49">
        <f>SUM(L11:L147)</f>
        <v>284698703</v>
      </c>
      <c r="M148" s="149"/>
      <c r="N148" s="150"/>
      <c r="O148" s="152"/>
      <c r="P148" s="38"/>
      <c r="Q148" s="38"/>
      <c r="R148" s="39"/>
      <c r="S148" s="39"/>
      <c r="T148" s="40"/>
    </row>
    <row r="149" spans="1:20" s="50" customFormat="1" ht="25.5" customHeight="1">
      <c r="A149" s="51"/>
      <c r="B149" s="159" t="s">
        <v>322</v>
      </c>
      <c r="C149" s="159"/>
      <c r="D149" s="159"/>
      <c r="E149" s="159" t="s">
        <v>323</v>
      </c>
      <c r="F149" s="159"/>
      <c r="G149" s="52"/>
      <c r="H149" s="52"/>
      <c r="I149" s="52"/>
      <c r="J149" s="53"/>
      <c r="K149" s="53"/>
      <c r="L149" s="54"/>
      <c r="M149" s="150"/>
      <c r="N149" s="150"/>
      <c r="O149" s="152"/>
      <c r="P149" s="38"/>
      <c r="Q149" s="38"/>
      <c r="R149" s="39"/>
      <c r="S149" s="39"/>
      <c r="T149" s="40"/>
    </row>
    <row r="150" spans="1:20" s="50" customFormat="1" ht="18" customHeight="1">
      <c r="A150" s="51"/>
      <c r="B150" s="163" t="s">
        <v>363</v>
      </c>
      <c r="C150" s="163"/>
      <c r="D150" s="163"/>
      <c r="E150" s="163" t="s">
        <v>363</v>
      </c>
      <c r="F150" s="163"/>
      <c r="G150" s="159" t="s">
        <v>323</v>
      </c>
      <c r="H150" s="159"/>
      <c r="I150" s="159"/>
      <c r="J150" s="53"/>
      <c r="K150" s="53"/>
      <c r="L150" s="54"/>
      <c r="M150" s="150"/>
      <c r="N150" s="150"/>
      <c r="O150" s="152"/>
      <c r="P150" s="38"/>
      <c r="Q150" s="38"/>
      <c r="R150" s="39"/>
      <c r="S150" s="39"/>
      <c r="T150" s="40"/>
    </row>
    <row r="151" spans="1:20" s="50" customFormat="1" ht="19.5" customHeight="1">
      <c r="A151" s="51"/>
      <c r="B151" s="154" t="s">
        <v>45</v>
      </c>
      <c r="C151" s="154"/>
      <c r="D151" s="154"/>
      <c r="E151" s="154" t="s">
        <v>343</v>
      </c>
      <c r="F151" s="154"/>
      <c r="G151" s="154" t="s">
        <v>344</v>
      </c>
      <c r="H151" s="154"/>
      <c r="I151" s="154"/>
      <c r="J151" s="53"/>
      <c r="K151" s="53"/>
      <c r="L151" s="54"/>
      <c r="M151" s="150"/>
      <c r="N151" s="150"/>
      <c r="O151" s="152"/>
      <c r="P151" s="38"/>
      <c r="Q151" s="38"/>
      <c r="R151" s="39"/>
      <c r="S151" s="39"/>
      <c r="T151" s="40"/>
    </row>
    <row r="152" spans="1:20" s="50" customFormat="1" ht="18" customHeight="1">
      <c r="A152" s="51"/>
      <c r="B152" s="53"/>
      <c r="C152" s="53"/>
      <c r="D152" s="53"/>
      <c r="E152" s="53"/>
      <c r="F152" s="53"/>
      <c r="G152" s="154" t="s">
        <v>326</v>
      </c>
      <c r="H152" s="154"/>
      <c r="I152" s="154"/>
      <c r="J152" s="53"/>
      <c r="K152" s="53"/>
      <c r="L152" s="54"/>
      <c r="M152" s="150"/>
      <c r="N152" s="150"/>
      <c r="O152" s="152"/>
      <c r="P152" s="38"/>
      <c r="Q152" s="38"/>
      <c r="R152" s="39"/>
      <c r="S152" s="39"/>
      <c r="T152" s="40"/>
    </row>
    <row r="153" spans="1:20" s="50" customFormat="1" ht="18" customHeight="1">
      <c r="A153" s="51"/>
      <c r="B153" s="53"/>
      <c r="C153" s="53"/>
      <c r="D153" s="53"/>
      <c r="E153" s="53"/>
      <c r="F153" s="53"/>
      <c r="G153" s="53"/>
      <c r="H153" s="53"/>
      <c r="I153" s="53"/>
      <c r="J153" s="53"/>
      <c r="K153" s="53"/>
      <c r="L153" s="54"/>
      <c r="M153" s="150"/>
      <c r="N153" s="150"/>
      <c r="O153" s="152"/>
      <c r="P153" s="38"/>
      <c r="Q153" s="38"/>
      <c r="R153" s="39"/>
      <c r="S153" s="39"/>
      <c r="T153" s="40"/>
    </row>
    <row r="154" spans="1:20" s="50" customFormat="1" ht="21.75" customHeight="1">
      <c r="A154" s="51"/>
      <c r="B154" s="153" t="s">
        <v>327</v>
      </c>
      <c r="C154" s="153"/>
      <c r="D154" s="153"/>
      <c r="E154" s="153"/>
      <c r="F154" s="53"/>
      <c r="G154" s="53"/>
      <c r="H154" s="53"/>
      <c r="I154" s="53"/>
      <c r="J154" s="53"/>
      <c r="K154" s="53"/>
      <c r="L154" s="54"/>
      <c r="M154" s="150"/>
      <c r="N154" s="150"/>
      <c r="O154" s="152"/>
      <c r="P154" s="38"/>
      <c r="Q154" s="38"/>
      <c r="R154" s="39"/>
      <c r="S154" s="39"/>
      <c r="T154" s="40"/>
    </row>
    <row r="155" spans="1:20" s="50" customFormat="1" ht="21" customHeight="1">
      <c r="A155" s="51"/>
      <c r="B155" s="153" t="s">
        <v>364</v>
      </c>
      <c r="C155" s="153"/>
      <c r="D155" s="153"/>
      <c r="E155" s="153"/>
      <c r="F155" s="53"/>
      <c r="G155" s="53"/>
      <c r="H155" s="53"/>
      <c r="I155" s="53"/>
      <c r="J155" s="53"/>
      <c r="K155" s="53"/>
      <c r="L155" s="54"/>
      <c r="M155" s="150"/>
      <c r="N155" s="150"/>
      <c r="O155" s="152"/>
      <c r="P155" s="38"/>
      <c r="Q155" s="38"/>
      <c r="R155" s="39"/>
      <c r="S155" s="39"/>
      <c r="T155" s="40"/>
    </row>
    <row r="156" spans="1:20" s="50" customFormat="1" ht="12" customHeight="1">
      <c r="A156" s="55"/>
      <c r="B156" s="56"/>
      <c r="C156" s="56"/>
      <c r="D156" s="56"/>
      <c r="E156" s="56"/>
      <c r="F156" s="56"/>
      <c r="G156" s="56"/>
      <c r="H156" s="56"/>
      <c r="I156" s="56"/>
      <c r="J156" s="56"/>
      <c r="K156" s="56"/>
      <c r="L156" s="57"/>
      <c r="M156" s="151"/>
      <c r="N156" s="56"/>
      <c r="O156" s="58"/>
    </row>
  </sheetData>
  <mergeCells count="23">
    <mergeCell ref="A1:N2"/>
    <mergeCell ref="A3:M3"/>
    <mergeCell ref="A4:C4"/>
    <mergeCell ref="D4:F4"/>
    <mergeCell ref="G4:N4"/>
    <mergeCell ref="A8:C8"/>
    <mergeCell ref="D8:F8"/>
    <mergeCell ref="G152:I152"/>
    <mergeCell ref="G150:I150"/>
    <mergeCell ref="D6:F6"/>
    <mergeCell ref="B150:D150"/>
    <mergeCell ref="E150:F150"/>
    <mergeCell ref="B149:D149"/>
    <mergeCell ref="E149:F149"/>
    <mergeCell ref="G148:I148"/>
    <mergeCell ref="M148:M156"/>
    <mergeCell ref="N148:N155"/>
    <mergeCell ref="O148:O155"/>
    <mergeCell ref="B154:E154"/>
    <mergeCell ref="B155:E155"/>
    <mergeCell ref="B151:D151"/>
    <mergeCell ref="E151:F151"/>
    <mergeCell ref="G151:I151"/>
  </mergeCells>
  <printOptions horizontalCentered="1" verticalCentered="1"/>
  <pageMargins left="3.937007874015748E-2" right="0.19685039370078741" top="0.35433070866141736" bottom="0.39370078740157483" header="0.31496062992125984" footer="0.11811023622047245"/>
  <pageSetup scale="42" fitToHeight="0" orientation="landscape" r:id="rId1"/>
  <headerFooter scaleWithDoc="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11"/>
  <sheetViews>
    <sheetView workbookViewId="0">
      <selection activeCell="E14" sqref="E14"/>
    </sheetView>
  </sheetViews>
  <sheetFormatPr baseColWidth="10" defaultRowHeight="15"/>
  <sheetData>
    <row r="2" spans="1:1">
      <c r="A2" s="6" t="s">
        <v>1</v>
      </c>
    </row>
    <row r="3" spans="1:1">
      <c r="A3" s="6" t="s">
        <v>5</v>
      </c>
    </row>
    <row r="4" spans="1:1">
      <c r="A4" s="6" t="s">
        <v>9</v>
      </c>
    </row>
    <row r="5" spans="1:1">
      <c r="A5" s="6" t="s">
        <v>10</v>
      </c>
    </row>
    <row r="6" spans="1:1">
      <c r="A6" s="6" t="s">
        <v>6</v>
      </c>
    </row>
    <row r="7" spans="1:1">
      <c r="A7" s="6" t="s">
        <v>2</v>
      </c>
    </row>
    <row r="8" spans="1:1">
      <c r="A8" s="6" t="s">
        <v>3</v>
      </c>
    </row>
    <row r="9" spans="1:1">
      <c r="A9" s="6" t="s">
        <v>4</v>
      </c>
    </row>
    <row r="10" spans="1:1">
      <c r="A10" s="6" t="s">
        <v>7</v>
      </c>
    </row>
    <row r="11" spans="1:1">
      <c r="A11" s="6"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NC NUEVA</vt:lpstr>
      <vt:lpstr>CDP</vt:lpstr>
      <vt:lpstr>CUADRO MODIFICACIÓN</vt:lpstr>
      <vt:lpstr>Hoja1</vt:lpstr>
      <vt:lpstr>'CUADRO MODIFICACIÓN'!Área_de_impresión</vt:lpstr>
      <vt:lpstr>'NC NUEVA'!Área_de_impresión</vt:lpstr>
      <vt:lpstr>'CUADRO MODIFICACIÓN'!Títulos_a_imprimir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hv</dc:creator>
  <cp:lastModifiedBy>ADM-OPS-006 OPS 06</cp:lastModifiedBy>
  <cp:lastPrinted>2025-12-11T21:31:29Z</cp:lastPrinted>
  <dcterms:created xsi:type="dcterms:W3CDTF">2017-10-02T17:46:26Z</dcterms:created>
  <dcterms:modified xsi:type="dcterms:W3CDTF">2025-12-12T16:03:41Z</dcterms:modified>
</cp:coreProperties>
</file>